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1" i="1" l="1"/>
  <c r="T132" i="1" s="1"/>
  <c r="T133" i="1" s="1"/>
  <c r="O122" i="1"/>
  <c r="Q119" i="1"/>
  <c r="N119" i="1"/>
  <c r="O119" i="1" s="1"/>
  <c r="J119" i="1"/>
  <c r="G119" i="1"/>
  <c r="R118" i="1"/>
  <c r="E118" i="1"/>
  <c r="O121" i="1" s="1"/>
  <c r="Q116" i="1"/>
  <c r="N116" i="1"/>
  <c r="O116" i="1" s="1"/>
  <c r="N115" i="1"/>
  <c r="Q115" i="1" s="1"/>
  <c r="O114" i="1"/>
  <c r="J114" i="1"/>
  <c r="J113" i="1"/>
  <c r="G113" i="1"/>
  <c r="G114" i="1" s="1"/>
  <c r="R113" i="1" s="1"/>
  <c r="O111" i="1"/>
  <c r="N110" i="1"/>
  <c r="Q110" i="1" s="1"/>
  <c r="O109" i="1"/>
  <c r="J109" i="1"/>
  <c r="J108" i="1"/>
  <c r="G108" i="1"/>
  <c r="G109" i="1" s="1"/>
  <c r="R108" i="1" s="1"/>
  <c r="O106" i="1"/>
  <c r="O105" i="1"/>
  <c r="J105" i="1"/>
  <c r="G105" i="1"/>
  <c r="R104" i="1"/>
  <c r="Q99" i="1"/>
  <c r="R99" i="1" s="1"/>
  <c r="O99" i="1"/>
  <c r="J99" i="1"/>
  <c r="G99" i="1"/>
  <c r="R98" i="1"/>
  <c r="J98" i="1"/>
  <c r="G98" i="1"/>
  <c r="O95" i="1"/>
  <c r="J95" i="1"/>
  <c r="J94" i="1"/>
  <c r="G94" i="1"/>
  <c r="G95" i="1" s="1"/>
  <c r="R94" i="1" s="1"/>
  <c r="O91" i="1"/>
  <c r="J91" i="1"/>
  <c r="G91" i="1"/>
  <c r="R90" i="1" s="1"/>
  <c r="O87" i="1"/>
  <c r="J87" i="1"/>
  <c r="G87" i="1"/>
  <c r="R86" i="1"/>
  <c r="Q83" i="1"/>
  <c r="R83" i="1" s="1"/>
  <c r="S82" i="1" s="1"/>
  <c r="O83" i="1"/>
  <c r="J83" i="1"/>
  <c r="G83" i="1"/>
  <c r="R82" i="1"/>
  <c r="O79" i="1"/>
  <c r="J79" i="1"/>
  <c r="G79" i="1"/>
  <c r="R78" i="1"/>
  <c r="E78" i="1"/>
  <c r="N73" i="1"/>
  <c r="J73" i="1"/>
  <c r="G73" i="1"/>
  <c r="R72" i="1" s="1"/>
  <c r="G72" i="1"/>
  <c r="E72" i="1"/>
  <c r="O73" i="1" s="1"/>
  <c r="N70" i="1"/>
  <c r="Q70" i="1" s="1"/>
  <c r="Q69" i="1"/>
  <c r="O68" i="1"/>
  <c r="N68" i="1"/>
  <c r="O66" i="1"/>
  <c r="N66" i="1"/>
  <c r="Q66" i="1" s="1"/>
  <c r="N64" i="1"/>
  <c r="Q64" i="1" s="1"/>
  <c r="Q63" i="1"/>
  <c r="Q62" i="1"/>
  <c r="O62" i="1"/>
  <c r="N62" i="1"/>
  <c r="O60" i="1"/>
  <c r="N60" i="1"/>
  <c r="Q60" i="1" s="1"/>
  <c r="J60" i="1"/>
  <c r="G60" i="1"/>
  <c r="R59" i="1"/>
  <c r="E59" i="1"/>
  <c r="O70" i="1" s="1"/>
  <c r="O57" i="1"/>
  <c r="O56" i="1"/>
  <c r="J56" i="1"/>
  <c r="G56" i="1"/>
  <c r="R55" i="1" s="1"/>
  <c r="R51" i="1"/>
  <c r="J51" i="1"/>
  <c r="G51" i="1"/>
  <c r="R50" i="1" s="1"/>
  <c r="S50" i="1" s="1"/>
  <c r="E50" i="1"/>
  <c r="R48" i="1"/>
  <c r="R47" i="1"/>
  <c r="S47" i="1" s="1"/>
  <c r="V47" i="1" s="1"/>
  <c r="R45" i="1"/>
  <c r="J45" i="1"/>
  <c r="G45" i="1"/>
  <c r="R44" i="1" s="1"/>
  <c r="S44" i="1" s="1"/>
  <c r="V44" i="1" s="1"/>
  <c r="A44" i="1"/>
  <c r="A47" i="1" s="1"/>
  <c r="A50" i="1" s="1"/>
  <c r="A55" i="1" s="1"/>
  <c r="A59" i="1" s="1"/>
  <c r="A72" i="1" s="1"/>
  <c r="A78" i="1" s="1"/>
  <c r="A82" i="1" s="1"/>
  <c r="A86" i="1" s="1"/>
  <c r="A90" i="1" s="1"/>
  <c r="A94" i="1" s="1"/>
  <c r="A98" i="1" s="1"/>
  <c r="A104" i="1" s="1"/>
  <c r="A108" i="1" s="1"/>
  <c r="A113" i="1" s="1"/>
  <c r="A118" i="1" s="1"/>
  <c r="R42" i="1"/>
  <c r="J42" i="1"/>
  <c r="G42" i="1"/>
  <c r="T41" i="1"/>
  <c r="S41" i="1"/>
  <c r="V41" i="1" s="1"/>
  <c r="W41" i="1" s="1"/>
  <c r="R41" i="1"/>
  <c r="J41" i="1"/>
  <c r="E41" i="1"/>
  <c r="A41" i="1"/>
  <c r="R39" i="1"/>
  <c r="J39" i="1"/>
  <c r="G39" i="1"/>
  <c r="R38" i="1"/>
  <c r="S38" i="1" s="1"/>
  <c r="V38" i="1" s="1"/>
  <c r="W38" i="1" s="1"/>
  <c r="E38" i="1"/>
  <c r="T38" i="1" s="1"/>
  <c r="N26" i="1"/>
  <c r="P24" i="1"/>
  <c r="N9" i="1"/>
  <c r="Q122" i="1" s="1"/>
  <c r="P7" i="1"/>
  <c r="V50" i="1" l="1"/>
  <c r="W50" i="1" s="1"/>
  <c r="T50" i="1"/>
  <c r="S90" i="1"/>
  <c r="T82" i="1"/>
  <c r="V82" i="1"/>
  <c r="W82" i="1" s="1"/>
  <c r="S72" i="1"/>
  <c r="V72" i="1" s="1"/>
  <c r="W72" i="1" s="1"/>
  <c r="S98" i="1"/>
  <c r="E44" i="1"/>
  <c r="Q57" i="1"/>
  <c r="Q79" i="1"/>
  <c r="R79" i="1" s="1"/>
  <c r="S78" i="1" s="1"/>
  <c r="O64" i="1"/>
  <c r="Q67" i="1"/>
  <c r="Q105" i="1"/>
  <c r="O110" i="1"/>
  <c r="O115" i="1"/>
  <c r="T72" i="1"/>
  <c r="Q121" i="1"/>
  <c r="R119" i="1" s="1"/>
  <c r="S118" i="1" s="1"/>
  <c r="Q56" i="1"/>
  <c r="R56" i="1" s="1"/>
  <c r="S55" i="1" s="1"/>
  <c r="Q65" i="1"/>
  <c r="R60" i="1" s="1"/>
  <c r="S59" i="1" s="1"/>
  <c r="Q73" i="1"/>
  <c r="R73" i="1" s="1"/>
  <c r="Q91" i="1"/>
  <c r="R91" i="1" s="1"/>
  <c r="Q68" i="1"/>
  <c r="Q87" i="1"/>
  <c r="R87" i="1" s="1"/>
  <c r="S86" i="1" s="1"/>
  <c r="Q95" i="1"/>
  <c r="R95" i="1" s="1"/>
  <c r="S94" i="1" s="1"/>
  <c r="Q106" i="1"/>
  <c r="Q109" i="1"/>
  <c r="R109" i="1" s="1"/>
  <c r="S108" i="1" s="1"/>
  <c r="Q111" i="1"/>
  <c r="Q114" i="1"/>
  <c r="R114" i="1" s="1"/>
  <c r="S113" i="1" s="1"/>
  <c r="T118" i="1" l="1"/>
  <c r="V118" i="1"/>
  <c r="W118" i="1" s="1"/>
  <c r="V55" i="1"/>
  <c r="W55" i="1" s="1"/>
  <c r="T55" i="1"/>
  <c r="T113" i="1"/>
  <c r="V113" i="1"/>
  <c r="W113" i="1" s="1"/>
  <c r="T94" i="1"/>
  <c r="V94" i="1"/>
  <c r="W94" i="1" s="1"/>
  <c r="T108" i="1"/>
  <c r="V108" i="1"/>
  <c r="W108" i="1" s="1"/>
  <c r="T59" i="1"/>
  <c r="V59" i="1"/>
  <c r="W59" i="1" s="1"/>
  <c r="R105" i="1"/>
  <c r="S104" i="1" s="1"/>
  <c r="T98" i="1"/>
  <c r="V98" i="1"/>
  <c r="W98" i="1" s="1"/>
  <c r="T86" i="1"/>
  <c r="V86" i="1"/>
  <c r="W86" i="1" s="1"/>
  <c r="V90" i="1"/>
  <c r="W90" i="1" s="1"/>
  <c r="T90" i="1"/>
  <c r="T78" i="1"/>
  <c r="V78" i="1"/>
  <c r="W78" i="1" s="1"/>
  <c r="E47" i="1"/>
  <c r="T44" i="1"/>
  <c r="W44" i="1"/>
  <c r="T53" i="1" l="1"/>
  <c r="T47" i="1"/>
  <c r="W47" i="1"/>
  <c r="T76" i="1"/>
  <c r="W102" i="1"/>
  <c r="W76" i="1"/>
  <c r="T102" i="1"/>
  <c r="W53" i="1"/>
  <c r="V104" i="1"/>
  <c r="W104" i="1" s="1"/>
  <c r="W124" i="1" s="1"/>
  <c r="T104" i="1"/>
  <c r="T124" i="1" s="1"/>
  <c r="W126" i="1" l="1"/>
  <c r="T126" i="1"/>
  <c r="W131" i="1" l="1"/>
  <c r="W132" i="1" l="1"/>
  <c r="W133" i="1" s="1"/>
  <c r="X102" i="1"/>
  <c r="X124" i="1"/>
  <c r="X76" i="1"/>
  <c r="X53" i="1"/>
  <c r="X126" i="1"/>
</calcChain>
</file>

<file path=xl/sharedStrings.xml><?xml version="1.0" encoding="utf-8"?>
<sst xmlns="http://schemas.openxmlformats.org/spreadsheetml/2006/main" count="190" uniqueCount="102">
  <si>
    <t>ÞÇÝ³ñ³ñáõÃÛ³Ý ³Ýí³ÝáõÙÁ</t>
  </si>
  <si>
    <t xml:space="preserve"> Փարաքար համայնքի Բաղրամյան բնակավայրի Բաղրամյան և Կոմիտաս փողոցների ասֆալտապատում</t>
  </si>
  <si>
    <t>ÐÇÙù</t>
  </si>
  <si>
    <t>նախագիծ</t>
  </si>
  <si>
    <t>Ü³Ë³Ñ³ßí³ÛÇÝ ³ñÅ»ùÁ</t>
  </si>
  <si>
    <t>Ñ³½. ¹ñ³Ù</t>
  </si>
  <si>
    <t>ØÇçÇÝ ³ßË³ï³í³ñÓÁ</t>
  </si>
  <si>
    <t>¹ñ³Ù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</si>
  <si>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</si>
  <si>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</si>
  <si>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</si>
  <si>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</si>
  <si>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</si>
  <si>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</si>
  <si>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</si>
  <si>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</si>
  <si>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</si>
  <si>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</si>
  <si>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</si>
  <si>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</si>
  <si>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</si>
  <si>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</si>
  <si>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</si>
  <si>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</si>
  <si>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</si>
  <si>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</si>
  <si>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</si>
  <si>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</si>
  <si>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î»Õ³ÛÇÝ Ý³Ë³Ñ³ßÇí ÃÇí</t>
  </si>
  <si>
    <t>2-4-2</t>
  </si>
  <si>
    <t>Շինարարական աշխատանքներ</t>
  </si>
  <si>
    <t>Ý³Ë³Ñ³ßíÇ ³Ýí³ÝáõÙÁ</t>
  </si>
  <si>
    <t>Փարաքար համայնքի Բաղրամյան բնակավայրի Կոմիտաս փողոցի ասֆալտապատում</t>
  </si>
  <si>
    <t xml:space="preserve">   Հողային աշխատանքներ</t>
  </si>
  <si>
    <t>E1-1540</t>
  </si>
  <si>
    <t xml:space="preserve"> IV(10e)  կարգի գրունտի  մշակում 1,0 մ3 շերեփի տարողությամբ էքսկավատորով  կողալիցքով</t>
  </si>
  <si>
    <t>1000մ3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</si>
  <si>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</si>
  <si>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</si>
  <si>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</si>
  <si>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</si>
  <si>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</si>
  <si>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շուկա</t>
  </si>
  <si>
    <t>Գրունտի տեղափոխում լցակույտ 10.0կմ</t>
  </si>
  <si>
    <t>տ</t>
  </si>
  <si>
    <t>E1-1130</t>
  </si>
  <si>
    <t>Գրունտի հարթեցում մեխանիզմով</t>
  </si>
  <si>
    <t>100մ2</t>
  </si>
  <si>
    <t>Ընդամենը</t>
  </si>
  <si>
    <t>%</t>
  </si>
  <si>
    <t xml:space="preserve">    Ծածկի կոնստրուկցիա</t>
  </si>
  <si>
    <t>E27-20</t>
  </si>
  <si>
    <t>Ավազակոպճային հարթեցնող շերտ hմիջ=10սմ</t>
  </si>
  <si>
    <t>մ3</t>
  </si>
  <si>
    <t>ավազակոպիճ</t>
  </si>
  <si>
    <t>ջուր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</si>
  <si>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</si>
  <si>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</si>
  <si>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</si>
  <si>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</si>
  <si>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10-20 մմ </t>
  </si>
  <si>
    <t xml:space="preserve">խիճ բազալտե 5-10 մմ </t>
  </si>
  <si>
    <t xml:space="preserve">խիճ (ավազ ) 0-5 մմ </t>
  </si>
  <si>
    <t xml:space="preserve">E27-164-2 E27-165-2 </t>
  </si>
  <si>
    <t>Տաք մանրահատիկ ա/բետոն  „Բ” տիպ I մակնիշի  h=5սմ</t>
  </si>
  <si>
    <t>մանրահատիկ ասֆալտբետոն</t>
  </si>
  <si>
    <t xml:space="preserve">Ընդամենը </t>
  </si>
  <si>
    <t xml:space="preserve">   Ջրահեռացման համակարգ</t>
  </si>
  <si>
    <t>E23-1</t>
  </si>
  <si>
    <t>Ավազի նախապատրաստական  շերտի իրականացում  h=10սմ հաստ</t>
  </si>
  <si>
    <t>ավազ</t>
  </si>
  <si>
    <t>E22-123</t>
  </si>
  <si>
    <t>Պոլիէթիլենային խողովակ d=220մմ</t>
  </si>
  <si>
    <t>մ</t>
  </si>
  <si>
    <t>E22-118</t>
  </si>
  <si>
    <t>Պոլիէթիլենային խողովակ d=75մմ</t>
  </si>
  <si>
    <t>E27-117</t>
  </si>
  <si>
    <t>Պոլիէթիլենային խողովակ d=50մմ</t>
  </si>
  <si>
    <t>Կցաշուրթով փական d=220մմ (երկկողմանի զոդման համար)</t>
  </si>
  <si>
    <t>հատ</t>
  </si>
  <si>
    <t>Կցաշուրթով փական d=220մմ (միակողմանի զոդման և մետաղական ելքի համար))</t>
  </si>
  <si>
    <t xml:space="preserve">Կցաշուրթով փական d=220մմ </t>
  </si>
  <si>
    <t xml:space="preserve">    Մայթեր</t>
  </si>
  <si>
    <t xml:space="preserve">  E27-19</t>
  </si>
  <si>
    <t>Ավազային հարթեցնող շերտ hմիջ=12սմ</t>
  </si>
  <si>
    <t>E27-79</t>
  </si>
  <si>
    <t>Բետոնե հավաքովի եզրաշարի տեղադրում 10x20սմ չափերի</t>
  </si>
  <si>
    <t xml:space="preserve">Բետոնեե եզրաքարերի   10x20սմ </t>
  </si>
  <si>
    <t>բետոն B15</t>
  </si>
  <si>
    <t>ցեմենտային շաղախ</t>
  </si>
  <si>
    <t>E27-78</t>
  </si>
  <si>
    <t>Բետոնե եզրաքարերի տեղադրում 15x30սմ չափսերի</t>
  </si>
  <si>
    <t>Բետոնեե եզրաքարերի  15x30սմ</t>
  </si>
  <si>
    <t>E27-169</t>
  </si>
  <si>
    <t>Մանրահատիկ  ա/բետոն  „Բ” տիպ I մակնիշի  տեղադրում հ=3սմ հաստությամբ</t>
  </si>
  <si>
    <t>մանրահատիկ ա/բետոն</t>
  </si>
  <si>
    <t>բիտում</t>
  </si>
  <si>
    <t xml:space="preserve">        Ընդամենը</t>
  </si>
  <si>
    <t>Ընդամենը նախահաշվով</t>
  </si>
  <si>
    <t>ԱԱՀ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</si>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</sst>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26" x14ac:knownFonts="1"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i/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b/>
      <sz val="10"/>
      <name val="Arial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b/>
      <sz val="9"/>
      <name val="Arial Armenian"/>
      <family val="2"/>
    </font>
    <font>
      <b/>
      <sz val="8"/>
      <name val="Sylfaen"/>
      <family val="1"/>
      <charset val="204"/>
    </font>
    <font>
      <sz val="10"/>
      <name val="Sylfaen"/>
      <family val="1"/>
      <charset val="204"/>
    </font>
    <font>
      <b/>
      <sz val="10"/>
      <color theme="1"/>
      <name val="Arial Armenian"/>
      <family val="2"/>
    </font>
    <font>
      <b/>
      <sz val="10"/>
      <color theme="1"/>
      <name val="Arial"/>
      <family val="2"/>
    </font>
    <font>
      <sz val="9"/>
      <color theme="1"/>
      <name val="Arial Armenian"/>
      <family val="2"/>
    </font>
    <font>
      <b/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0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49" fontId="4" fillId="0" borderId="0" xfId="0" applyNumberFormat="1" applyFo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2" fontId="10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5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2" fontId="3" fillId="0" borderId="0" xfId="0" applyNumberFormat="1" applyFont="1"/>
    <xf numFmtId="0" fontId="1" fillId="0" borderId="0" xfId="1" applyFont="1" applyAlignment="1">
      <alignment horizontal="left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3" xfId="0" applyFont="1" applyBorder="1"/>
    <xf numFmtId="0" fontId="2" fillId="0" borderId="0" xfId="0" applyFont="1"/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1" xfId="0" applyFont="1" applyBorder="1" applyAlignment="1">
      <alignment horizontal="center" textRotation="90" wrapText="1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9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textRotation="90" wrapText="1"/>
    </xf>
    <xf numFmtId="0" fontId="13" fillId="0" borderId="14" xfId="0" applyFont="1" applyBorder="1" applyAlignment="1">
      <alignment horizontal="center" vertical="center" textRotation="90" wrapText="1"/>
    </xf>
    <xf numFmtId="0" fontId="13" fillId="0" borderId="15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textRotation="90" wrapText="1"/>
    </xf>
    <xf numFmtId="0" fontId="13" fillId="0" borderId="13" xfId="0" applyFont="1" applyBorder="1" applyAlignment="1">
      <alignment horizontal="center" textRotation="90" wrapText="1"/>
    </xf>
    <xf numFmtId="0" fontId="13" fillId="0" borderId="16" xfId="0" applyFont="1" applyBorder="1" applyAlignment="1">
      <alignment horizontal="center" textRotation="90" wrapText="1"/>
    </xf>
    <xf numFmtId="0" fontId="7" fillId="0" borderId="14" xfId="0" applyFont="1" applyBorder="1" applyAlignment="1">
      <alignment horizontal="centerContinuous"/>
    </xf>
    <xf numFmtId="0" fontId="8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3" fillId="0" borderId="14" xfId="0" applyFont="1" applyBorder="1"/>
    <xf numFmtId="0" fontId="9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13" fillId="0" borderId="20" xfId="0" applyFont="1" applyBorder="1" applyAlignment="1">
      <alignment horizontal="center" vertical="center" textRotation="90" wrapText="1"/>
    </xf>
    <xf numFmtId="0" fontId="13" fillId="0" borderId="21" xfId="0" applyFont="1" applyBorder="1" applyAlignment="1">
      <alignment horizontal="center" vertical="center" textRotation="90" wrapText="1"/>
    </xf>
    <xf numFmtId="0" fontId="14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0" fontId="9" fillId="0" borderId="0" xfId="0" applyFont="1" applyAlignment="1">
      <alignment vertical="top"/>
    </xf>
    <xf numFmtId="0" fontId="16" fillId="0" borderId="2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29" xfId="0" applyFont="1" applyBorder="1" applyAlignment="1">
      <alignment horizontal="left" vertical="center"/>
    </xf>
    <xf numFmtId="0" fontId="9" fillId="0" borderId="26" xfId="0" applyFont="1" applyBorder="1" applyAlignment="1">
      <alignment horizontal="center" vertical="top" shrinkToFit="1"/>
    </xf>
    <xf numFmtId="49" fontId="9" fillId="0" borderId="3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shrinkToFit="1"/>
    </xf>
    <xf numFmtId="2" fontId="9" fillId="0" borderId="3" xfId="0" applyNumberFormat="1" applyFont="1" applyBorder="1" applyAlignment="1">
      <alignment vertical="top"/>
    </xf>
    <xf numFmtId="2" fontId="9" fillId="0" borderId="3" xfId="0" applyNumberFormat="1" applyFont="1" applyBorder="1" applyAlignment="1">
      <alignment vertical="top" shrinkToFit="1"/>
    </xf>
    <xf numFmtId="2" fontId="9" fillId="0" borderId="2" xfId="0" applyNumberFormat="1" applyFont="1" applyBorder="1" applyAlignment="1">
      <alignment vertical="top"/>
    </xf>
    <xf numFmtId="2" fontId="9" fillId="0" borderId="4" xfId="0" applyNumberFormat="1" applyFont="1" applyBorder="1" applyAlignment="1">
      <alignment vertical="top"/>
    </xf>
    <xf numFmtId="2" fontId="18" fillId="0" borderId="3" xfId="0" applyNumberFormat="1" applyFont="1" applyBorder="1" applyAlignment="1">
      <alignment vertical="top"/>
    </xf>
    <xf numFmtId="0" fontId="9" fillId="0" borderId="3" xfId="0" applyFont="1" applyBorder="1" applyAlignment="1">
      <alignment horizontal="center" vertical="center" shrinkToFit="1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vertical="top" shrinkToFit="1"/>
    </xf>
    <xf numFmtId="2" fontId="9" fillId="0" borderId="10" xfId="0" applyNumberFormat="1" applyFont="1" applyBorder="1" applyAlignment="1">
      <alignment horizontal="center" vertical="center" shrinkToFit="1"/>
    </xf>
    <xf numFmtId="2" fontId="9" fillId="0" borderId="1" xfId="0" applyNumberFormat="1" applyFont="1" applyBorder="1" applyAlignment="1">
      <alignment horizontal="center" vertical="center" shrinkToFit="1"/>
    </xf>
    <xf numFmtId="2" fontId="9" fillId="0" borderId="6" xfId="0" applyNumberFormat="1" applyFont="1" applyBorder="1" applyAlignment="1">
      <alignment horizontal="center" vertical="center" shrinkToFit="1"/>
    </xf>
    <xf numFmtId="2" fontId="9" fillId="0" borderId="1" xfId="0" applyNumberFormat="1" applyFont="1" applyBorder="1" applyAlignment="1">
      <alignment vertical="center" shrinkToFit="1"/>
    </xf>
    <xf numFmtId="0" fontId="9" fillId="0" borderId="24" xfId="0" applyFont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49" fontId="17" fillId="0" borderId="7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 shrinkToFit="1"/>
    </xf>
    <xf numFmtId="2" fontId="9" fillId="0" borderId="0" xfId="0" applyNumberFormat="1" applyFont="1" applyAlignment="1">
      <alignment vertical="top"/>
    </xf>
    <xf numFmtId="2" fontId="9" fillId="0" borderId="8" xfId="0" applyNumberFormat="1" applyFont="1" applyBorder="1" applyAlignment="1">
      <alignment vertical="top"/>
    </xf>
    <xf numFmtId="2" fontId="9" fillId="0" borderId="9" xfId="0" applyNumberFormat="1" applyFont="1" applyBorder="1" applyAlignment="1">
      <alignment vertical="top"/>
    </xf>
    <xf numFmtId="49" fontId="18" fillId="0" borderId="30" xfId="0" applyNumberFormat="1" applyFont="1" applyBorder="1" applyAlignment="1">
      <alignment horizontal="left" vertical="top" wrapText="1"/>
    </xf>
    <xf numFmtId="0" fontId="9" fillId="0" borderId="31" xfId="0" applyFont="1" applyBorder="1" applyAlignment="1">
      <alignment horizontal="center" vertical="center" shrinkToFit="1"/>
    </xf>
    <xf numFmtId="2" fontId="9" fillId="0" borderId="31" xfId="0" applyNumberFormat="1" applyFont="1" applyBorder="1" applyAlignment="1">
      <alignment horizontal="center" vertical="center" shrinkToFit="1"/>
    </xf>
    <xf numFmtId="2" fontId="9" fillId="0" borderId="31" xfId="0" applyNumberFormat="1" applyFont="1" applyBorder="1" applyAlignment="1">
      <alignment horizontal="center" vertical="center"/>
    </xf>
    <xf numFmtId="2" fontId="9" fillId="0" borderId="31" xfId="0" applyNumberFormat="1" applyFont="1" applyBorder="1" applyAlignment="1">
      <alignment vertical="top" shrinkToFit="1"/>
    </xf>
    <xf numFmtId="2" fontId="9" fillId="0" borderId="32" xfId="0" applyNumberFormat="1" applyFont="1" applyBorder="1" applyAlignment="1">
      <alignment vertical="top" shrinkToFit="1"/>
    </xf>
    <xf numFmtId="2" fontId="9" fillId="0" borderId="7" xfId="0" applyNumberFormat="1" applyFont="1" applyBorder="1" applyAlignment="1">
      <alignment horizontal="center" vertical="center" shrinkToFit="1"/>
    </xf>
    <xf numFmtId="2" fontId="9" fillId="0" borderId="11" xfId="0" applyNumberFormat="1" applyFont="1" applyBorder="1" applyAlignment="1">
      <alignment horizontal="center" vertical="center" shrinkToFit="1"/>
    </xf>
    <xf numFmtId="0" fontId="9" fillId="0" borderId="7" xfId="0" applyFont="1" applyBorder="1" applyAlignment="1">
      <alignment vertical="top"/>
    </xf>
    <xf numFmtId="2" fontId="9" fillId="0" borderId="0" xfId="0" applyNumberFormat="1" applyFont="1" applyAlignment="1">
      <alignment vertical="top" shrinkToFit="1"/>
    </xf>
    <xf numFmtId="49" fontId="18" fillId="0" borderId="33" xfId="0" applyNumberFormat="1" applyFont="1" applyBorder="1" applyAlignment="1">
      <alignment horizontal="left" vertical="top" wrapText="1"/>
    </xf>
    <xf numFmtId="0" fontId="9" fillId="0" borderId="34" xfId="0" applyFont="1" applyBorder="1" applyAlignment="1">
      <alignment horizontal="center" vertical="center" shrinkToFit="1"/>
    </xf>
    <xf numFmtId="2" fontId="9" fillId="0" borderId="34" xfId="0" applyNumberFormat="1" applyFont="1" applyBorder="1" applyAlignment="1">
      <alignment horizontal="center" vertical="center"/>
    </xf>
    <xf numFmtId="2" fontId="9" fillId="0" borderId="34" xfId="0" applyNumberFormat="1" applyFont="1" applyBorder="1" applyAlignment="1">
      <alignment vertical="top"/>
    </xf>
    <xf numFmtId="2" fontId="9" fillId="0" borderId="35" xfId="0" applyNumberFormat="1" applyFont="1" applyBorder="1" applyAlignment="1">
      <alignment vertical="top" shrinkToFit="1"/>
    </xf>
    <xf numFmtId="2" fontId="9" fillId="0" borderId="11" xfId="0" applyNumberFormat="1" applyFont="1" applyBorder="1" applyAlignment="1">
      <alignment vertical="center" shrinkToFit="1"/>
    </xf>
    <xf numFmtId="165" fontId="9" fillId="0" borderId="1" xfId="0" applyNumberFormat="1" applyFont="1" applyBorder="1" applyAlignment="1">
      <alignment horizontal="center" vertical="center" shrinkToFit="1"/>
    </xf>
    <xf numFmtId="2" fontId="9" fillId="0" borderId="1" xfId="0" applyNumberFormat="1" applyFont="1" applyBorder="1" applyAlignment="1">
      <alignment horizontal="center" vertical="center" shrinkToFit="1"/>
    </xf>
    <xf numFmtId="0" fontId="9" fillId="0" borderId="25" xfId="0" applyFont="1" applyBorder="1" applyAlignment="1">
      <alignment horizontal="center" vertical="top"/>
    </xf>
    <xf numFmtId="0" fontId="9" fillId="0" borderId="14" xfId="0" applyFont="1" applyBorder="1" applyAlignment="1">
      <alignment vertical="top"/>
    </xf>
    <xf numFmtId="49" fontId="17" fillId="0" borderId="12" xfId="0" applyNumberFormat="1" applyFont="1" applyBorder="1" applyAlignment="1">
      <alignment horizontal="left" vertical="top" wrapText="1"/>
    </xf>
    <xf numFmtId="0" fontId="9" fillId="0" borderId="14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shrinkToFit="1"/>
    </xf>
    <xf numFmtId="2" fontId="9" fillId="0" borderId="14" xfId="0" applyNumberFormat="1" applyFont="1" applyBorder="1" applyAlignment="1">
      <alignment vertical="top"/>
    </xf>
    <xf numFmtId="2" fontId="9" fillId="0" borderId="14" xfId="0" applyNumberFormat="1" applyFont="1" applyBorder="1" applyAlignment="1">
      <alignment vertical="top" shrinkToFit="1"/>
    </xf>
    <xf numFmtId="2" fontId="9" fillId="0" borderId="13" xfId="0" applyNumberFormat="1" applyFont="1" applyBorder="1" applyAlignment="1">
      <alignment vertical="top"/>
    </xf>
    <xf numFmtId="2" fontId="9" fillId="0" borderId="15" xfId="0" applyNumberFormat="1" applyFont="1" applyBorder="1" applyAlignment="1">
      <alignment vertical="top"/>
    </xf>
    <xf numFmtId="49" fontId="18" fillId="0" borderId="36" xfId="0" applyNumberFormat="1" applyFont="1" applyBorder="1" applyAlignment="1">
      <alignment horizontal="left" vertical="top" wrapText="1"/>
    </xf>
    <xf numFmtId="0" fontId="9" fillId="0" borderId="37" xfId="0" applyFont="1" applyBorder="1" applyAlignment="1">
      <alignment horizontal="center" vertical="center" shrinkToFit="1"/>
    </xf>
    <xf numFmtId="2" fontId="9" fillId="0" borderId="37" xfId="0" applyNumberFormat="1" applyFont="1" applyBorder="1" applyAlignment="1">
      <alignment horizontal="center" vertical="center"/>
    </xf>
    <xf numFmtId="2" fontId="9" fillId="0" borderId="37" xfId="0" applyNumberFormat="1" applyFont="1" applyBorder="1" applyAlignment="1">
      <alignment vertical="top"/>
    </xf>
    <xf numFmtId="2" fontId="9" fillId="0" borderId="38" xfId="0" applyNumberFormat="1" applyFont="1" applyBorder="1" applyAlignment="1">
      <alignment vertical="top" shrinkToFit="1"/>
    </xf>
    <xf numFmtId="2" fontId="9" fillId="0" borderId="16" xfId="0" applyNumberFormat="1" applyFont="1" applyBorder="1" applyAlignment="1">
      <alignment vertical="center" shrinkToFit="1"/>
    </xf>
    <xf numFmtId="0" fontId="9" fillId="0" borderId="12" xfId="0" applyFont="1" applyBorder="1" applyAlignment="1">
      <alignment vertical="top"/>
    </xf>
    <xf numFmtId="0" fontId="19" fillId="0" borderId="25" xfId="0" applyFont="1" applyBorder="1" applyAlignment="1">
      <alignment horizontal="center" vertical="top"/>
    </xf>
    <xf numFmtId="0" fontId="19" fillId="0" borderId="14" xfId="0" applyFont="1" applyBorder="1" applyAlignment="1">
      <alignment vertical="top"/>
    </xf>
    <xf numFmtId="0" fontId="20" fillId="0" borderId="12" xfId="0" applyFont="1" applyBorder="1" applyAlignment="1">
      <alignment vertical="top"/>
    </xf>
    <xf numFmtId="0" fontId="19" fillId="0" borderId="14" xfId="0" applyFont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 vertical="center" shrinkToFit="1"/>
    </xf>
    <xf numFmtId="2" fontId="19" fillId="0" borderId="14" xfId="0" applyNumberFormat="1" applyFont="1" applyBorder="1" applyAlignment="1">
      <alignment vertical="top"/>
    </xf>
    <xf numFmtId="2" fontId="19" fillId="0" borderId="14" xfId="0" applyNumberFormat="1" applyFont="1" applyBorder="1" applyAlignment="1">
      <alignment vertical="top" shrinkToFit="1"/>
    </xf>
    <xf numFmtId="2" fontId="19" fillId="0" borderId="13" xfId="0" applyNumberFormat="1" applyFont="1" applyBorder="1" applyAlignment="1">
      <alignment vertical="top"/>
    </xf>
    <xf numFmtId="2" fontId="19" fillId="0" borderId="15" xfId="0" applyNumberFormat="1" applyFont="1" applyBorder="1" applyAlignment="1">
      <alignment vertical="top"/>
    </xf>
    <xf numFmtId="2" fontId="20" fillId="0" borderId="14" xfId="0" applyNumberFormat="1" applyFont="1" applyBorder="1" applyAlignment="1">
      <alignment vertical="top"/>
    </xf>
    <xf numFmtId="0" fontId="19" fillId="0" borderId="14" xfId="0" applyFont="1" applyBorder="1" applyAlignment="1">
      <alignment horizontal="center" vertical="center" shrinkToFit="1"/>
    </xf>
    <xf numFmtId="2" fontId="19" fillId="0" borderId="14" xfId="0" applyNumberFormat="1" applyFont="1" applyBorder="1" applyAlignment="1">
      <alignment horizontal="center" vertical="center"/>
    </xf>
    <xf numFmtId="2" fontId="19" fillId="0" borderId="14" xfId="0" applyNumberFormat="1" applyFont="1" applyBorder="1" applyAlignment="1">
      <alignment horizontal="center" vertical="center" shrinkToFit="1"/>
    </xf>
    <xf numFmtId="2" fontId="19" fillId="0" borderId="29" xfId="0" applyNumberFormat="1" applyFont="1" applyBorder="1" applyAlignment="1">
      <alignment vertical="center" shrinkToFit="1"/>
    </xf>
    <xf numFmtId="2" fontId="19" fillId="0" borderId="12" xfId="0" applyNumberFormat="1" applyFont="1" applyBorder="1" applyAlignment="1">
      <alignment vertical="center" shrinkToFit="1"/>
    </xf>
    <xf numFmtId="0" fontId="7" fillId="0" borderId="24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top" wrapText="1"/>
    </xf>
    <xf numFmtId="2" fontId="9" fillId="0" borderId="3" xfId="0" applyNumberFormat="1" applyFont="1" applyBorder="1" applyAlignment="1">
      <alignment horizontal="center" vertical="center" shrinkToFit="1"/>
    </xf>
    <xf numFmtId="49" fontId="9" fillId="0" borderId="7" xfId="0" applyNumberFormat="1" applyFont="1" applyBorder="1" applyAlignment="1">
      <alignment vertical="top" wrapText="1"/>
    </xf>
    <xf numFmtId="49" fontId="18" fillId="0" borderId="30" xfId="0" applyNumberFormat="1" applyFont="1" applyBorder="1" applyAlignment="1">
      <alignment horizontal="left" vertical="top" wrapText="1"/>
    </xf>
    <xf numFmtId="49" fontId="18" fillId="0" borderId="39" xfId="0" applyNumberFormat="1" applyFont="1" applyBorder="1" applyAlignment="1">
      <alignment horizontal="left" vertical="top" wrapText="1"/>
    </xf>
    <xf numFmtId="0" fontId="9" fillId="0" borderId="40" xfId="0" applyFont="1" applyBorder="1" applyAlignment="1">
      <alignment horizontal="center" vertical="center" shrinkToFit="1"/>
    </xf>
    <xf numFmtId="2" fontId="9" fillId="0" borderId="40" xfId="0" applyNumberFormat="1" applyFont="1" applyBorder="1" applyAlignment="1">
      <alignment horizontal="center" vertical="center" shrinkToFit="1"/>
    </xf>
    <xf numFmtId="2" fontId="9" fillId="0" borderId="40" xfId="0" applyNumberFormat="1" applyFont="1" applyBorder="1" applyAlignment="1">
      <alignment vertical="top" shrinkToFit="1"/>
    </xf>
    <xf numFmtId="2" fontId="9" fillId="0" borderId="41" xfId="0" applyNumberFormat="1" applyFont="1" applyBorder="1" applyAlignment="1">
      <alignment vertical="top" shrinkToFit="1"/>
    </xf>
    <xf numFmtId="0" fontId="21" fillId="0" borderId="12" xfId="0" applyFont="1" applyBorder="1" applyAlignment="1">
      <alignment vertical="top"/>
    </xf>
    <xf numFmtId="2" fontId="18" fillId="0" borderId="14" xfId="0" applyNumberFormat="1" applyFont="1" applyBorder="1" applyAlignment="1">
      <alignment vertical="top"/>
    </xf>
    <xf numFmtId="0" fontId="9" fillId="0" borderId="14" xfId="0" applyFont="1" applyBorder="1" applyAlignment="1">
      <alignment horizontal="center" vertical="center" shrinkToFit="1"/>
    </xf>
    <xf numFmtId="2" fontId="9" fillId="0" borderId="14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shrinkToFit="1"/>
    </xf>
    <xf numFmtId="2" fontId="9" fillId="0" borderId="15" xfId="0" applyNumberFormat="1" applyFont="1" applyBorder="1" applyAlignment="1">
      <alignment vertical="top" shrinkToFit="1"/>
    </xf>
    <xf numFmtId="49" fontId="9" fillId="0" borderId="3" xfId="0" applyNumberFormat="1" applyFont="1" applyBorder="1" applyAlignment="1">
      <alignment horizontal="left" vertical="top" wrapText="1"/>
    </xf>
    <xf numFmtId="2" fontId="9" fillId="0" borderId="34" xfId="0" applyNumberFormat="1" applyFont="1" applyBorder="1" applyAlignment="1">
      <alignment horizontal="center" vertical="center" shrinkToFit="1"/>
    </xf>
    <xf numFmtId="49" fontId="18" fillId="0" borderId="42" xfId="0" applyNumberFormat="1" applyFont="1" applyBorder="1" applyAlignment="1">
      <alignment horizontal="left" vertical="top" wrapText="1"/>
    </xf>
    <xf numFmtId="0" fontId="9" fillId="0" borderId="43" xfId="0" applyFont="1" applyBorder="1" applyAlignment="1">
      <alignment horizontal="center" vertical="center" shrinkToFit="1"/>
    </xf>
    <xf numFmtId="2" fontId="9" fillId="0" borderId="43" xfId="0" applyNumberFormat="1" applyFont="1" applyBorder="1" applyAlignment="1">
      <alignment horizontal="center" vertical="center" shrinkToFit="1"/>
    </xf>
    <xf numFmtId="2" fontId="9" fillId="0" borderId="43" xfId="0" applyNumberFormat="1" applyFont="1" applyBorder="1" applyAlignment="1">
      <alignment vertical="top" shrinkToFi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49" fontId="18" fillId="0" borderId="44" xfId="0" applyNumberFormat="1" applyFont="1" applyBorder="1" applyAlignment="1">
      <alignment horizontal="left" vertical="top" wrapText="1"/>
    </xf>
    <xf numFmtId="49" fontId="18" fillId="0" borderId="45" xfId="0" applyNumberFormat="1" applyFont="1" applyBorder="1" applyAlignment="1">
      <alignment horizontal="left" vertical="top" wrapText="1"/>
    </xf>
    <xf numFmtId="0" fontId="9" fillId="0" borderId="46" xfId="0" applyFont="1" applyBorder="1" applyAlignment="1">
      <alignment horizontal="center" vertical="center" shrinkToFit="1"/>
    </xf>
    <xf numFmtId="2" fontId="9" fillId="0" borderId="46" xfId="0" applyNumberFormat="1" applyFont="1" applyBorder="1" applyAlignment="1">
      <alignment horizontal="center" vertical="center"/>
    </xf>
    <xf numFmtId="2" fontId="9" fillId="0" borderId="46" xfId="0" applyNumberFormat="1" applyFont="1" applyBorder="1" applyAlignment="1">
      <alignment horizontal="center" vertical="center" shrinkToFit="1"/>
    </xf>
    <xf numFmtId="2" fontId="9" fillId="0" borderId="46" xfId="0" applyNumberFormat="1" applyFont="1" applyBorder="1" applyAlignment="1">
      <alignment vertical="top"/>
    </xf>
    <xf numFmtId="2" fontId="9" fillId="0" borderId="47" xfId="0" applyNumberFormat="1" applyFont="1" applyBorder="1" applyAlignment="1">
      <alignment vertical="top" shrinkToFit="1"/>
    </xf>
    <xf numFmtId="49" fontId="9" fillId="0" borderId="14" xfId="0" applyNumberFormat="1" applyFont="1" applyBorder="1" applyAlignment="1">
      <alignment horizontal="center" vertical="top" wrapText="1"/>
    </xf>
    <xf numFmtId="0" fontId="19" fillId="0" borderId="48" xfId="0" applyFont="1" applyBorder="1" applyAlignment="1">
      <alignment horizontal="center" vertical="top"/>
    </xf>
    <xf numFmtId="0" fontId="19" fillId="0" borderId="5" xfId="0" applyFont="1" applyBorder="1" applyAlignment="1">
      <alignment vertical="top"/>
    </xf>
    <xf numFmtId="0" fontId="20" fillId="0" borderId="10" xfId="0" applyFont="1" applyBorder="1" applyAlignment="1">
      <alignment vertical="top"/>
    </xf>
    <xf numFmtId="0" fontId="19" fillId="0" borderId="5" xfId="0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 shrinkToFit="1"/>
    </xf>
    <xf numFmtId="2" fontId="19" fillId="0" borderId="5" xfId="0" applyNumberFormat="1" applyFont="1" applyBorder="1" applyAlignment="1">
      <alignment vertical="top"/>
    </xf>
    <xf numFmtId="2" fontId="19" fillId="0" borderId="5" xfId="0" applyNumberFormat="1" applyFont="1" applyBorder="1" applyAlignment="1">
      <alignment vertical="top" shrinkToFit="1"/>
    </xf>
    <xf numFmtId="2" fontId="19" fillId="0" borderId="49" xfId="0" applyNumberFormat="1" applyFont="1" applyBorder="1" applyAlignment="1">
      <alignment vertical="top"/>
    </xf>
    <xf numFmtId="2" fontId="19" fillId="0" borderId="50" xfId="0" applyNumberFormat="1" applyFont="1" applyBorder="1" applyAlignment="1">
      <alignment vertical="top"/>
    </xf>
    <xf numFmtId="2" fontId="20" fillId="0" borderId="5" xfId="0" applyNumberFormat="1" applyFont="1" applyBorder="1" applyAlignment="1">
      <alignment vertical="top"/>
    </xf>
    <xf numFmtId="0" fontId="19" fillId="0" borderId="5" xfId="0" applyFont="1" applyBorder="1" applyAlignment="1">
      <alignment horizontal="center" vertical="center" shrinkToFit="1"/>
    </xf>
    <xf numFmtId="2" fontId="19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 shrinkToFit="1"/>
    </xf>
    <xf numFmtId="2" fontId="19" fillId="0" borderId="51" xfId="0" applyNumberFormat="1" applyFont="1" applyBorder="1" applyAlignment="1">
      <alignment vertical="center" shrinkToFit="1"/>
    </xf>
    <xf numFmtId="0" fontId="9" fillId="0" borderId="5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2" fontId="19" fillId="0" borderId="10" xfId="0" applyNumberFormat="1" applyFont="1" applyBorder="1" applyAlignment="1">
      <alignment vertical="center" shrinkToFit="1"/>
    </xf>
    <xf numFmtId="0" fontId="9" fillId="0" borderId="31" xfId="0" applyFont="1" applyBorder="1" applyAlignment="1">
      <alignment horizontal="center" vertical="top" shrinkToFit="1"/>
    </xf>
    <xf numFmtId="2" fontId="9" fillId="0" borderId="31" xfId="0" applyNumberFormat="1" applyFont="1" applyBorder="1" applyAlignment="1">
      <alignment horizontal="center" vertical="top" shrinkToFit="1"/>
    </xf>
    <xf numFmtId="0" fontId="9" fillId="0" borderId="8" xfId="0" applyFont="1" applyBorder="1" applyAlignment="1">
      <alignment vertical="top"/>
    </xf>
    <xf numFmtId="2" fontId="9" fillId="0" borderId="2" xfId="0" applyNumberFormat="1" applyFont="1" applyBorder="1" applyAlignment="1">
      <alignment vertical="center" shrinkToFit="1"/>
    </xf>
    <xf numFmtId="0" fontId="9" fillId="0" borderId="13" xfId="0" applyFont="1" applyBorder="1" applyAlignment="1">
      <alignment vertical="top"/>
    </xf>
    <xf numFmtId="2" fontId="19" fillId="0" borderId="5" xfId="0" applyNumberFormat="1" applyFont="1" applyBorder="1" applyAlignment="1">
      <alignment vertical="center" shrinkToFit="1"/>
    </xf>
    <xf numFmtId="0" fontId="22" fillId="0" borderId="2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7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9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24" fillId="0" borderId="0" xfId="0" applyFont="1" applyAlignment="1">
      <alignment vertical="top"/>
    </xf>
    <xf numFmtId="0" fontId="24" fillId="0" borderId="8" xfId="0" applyFont="1" applyBorder="1" applyAlignment="1">
      <alignment vertical="top"/>
    </xf>
    <xf numFmtId="2" fontId="9" fillId="0" borderId="3" xfId="0" applyNumberFormat="1" applyFont="1" applyBorder="1" applyAlignment="1">
      <alignment vertical="center" shrinkToFit="1"/>
    </xf>
    <xf numFmtId="0" fontId="12" fillId="0" borderId="0" xfId="0" applyFont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2" fontId="9" fillId="0" borderId="31" xfId="0" applyNumberFormat="1" applyFont="1" applyBorder="1" applyAlignment="1">
      <alignment horizontal="center" vertical="top"/>
    </xf>
    <xf numFmtId="0" fontId="12" fillId="0" borderId="7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top" wrapText="1"/>
    </xf>
    <xf numFmtId="2" fontId="9" fillId="0" borderId="4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top"/>
    </xf>
    <xf numFmtId="2" fontId="9" fillId="0" borderId="4" xfId="0" applyNumberFormat="1" applyFont="1" applyBorder="1" applyAlignment="1">
      <alignment vertical="center" shrinkToFit="1"/>
    </xf>
    <xf numFmtId="166" fontId="9" fillId="0" borderId="7" xfId="0" applyNumberFormat="1" applyFont="1" applyBorder="1" applyAlignment="1">
      <alignment horizontal="center" vertical="center" shrinkToFit="1"/>
    </xf>
    <xf numFmtId="0" fontId="9" fillId="0" borderId="15" xfId="0" applyFont="1" applyBorder="1" applyAlignment="1">
      <alignment vertical="top"/>
    </xf>
    <xf numFmtId="0" fontId="19" fillId="0" borderId="52" xfId="0" applyFont="1" applyBorder="1" applyAlignment="1">
      <alignment horizontal="center" vertical="top"/>
    </xf>
    <xf numFmtId="0" fontId="20" fillId="0" borderId="50" xfId="0" applyFont="1" applyBorder="1" applyAlignment="1">
      <alignment vertical="top"/>
    </xf>
    <xf numFmtId="2" fontId="19" fillId="0" borderId="49" xfId="0" applyNumberFormat="1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top"/>
    </xf>
    <xf numFmtId="0" fontId="21" fillId="0" borderId="0" xfId="0" applyFont="1" applyAlignment="1">
      <alignment vertical="top"/>
    </xf>
    <xf numFmtId="2" fontId="9" fillId="0" borderId="0" xfId="0" applyNumberFormat="1" applyFont="1" applyAlignment="1">
      <alignment horizontal="center" vertical="center" shrinkToFit="1"/>
    </xf>
    <xf numFmtId="2" fontId="18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center" shrinkToFit="1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vertical="center" shrinkToFit="1"/>
    </xf>
    <xf numFmtId="2" fontId="9" fillId="0" borderId="9" xfId="0" applyNumberFormat="1" applyFont="1" applyBorder="1" applyAlignment="1">
      <alignment vertical="center" shrinkToFit="1"/>
    </xf>
    <xf numFmtId="0" fontId="7" fillId="0" borderId="53" xfId="0" applyFont="1" applyBorder="1" applyAlignment="1">
      <alignment horizontal="right" vertical="center"/>
    </xf>
    <xf numFmtId="0" fontId="7" fillId="0" borderId="54" xfId="0" applyFont="1" applyBorder="1" applyAlignment="1">
      <alignment horizontal="right" vertical="center"/>
    </xf>
    <xf numFmtId="0" fontId="25" fillId="0" borderId="55" xfId="0" applyFont="1" applyBorder="1" applyAlignment="1">
      <alignment horizontal="right" vertical="center"/>
    </xf>
    <xf numFmtId="2" fontId="7" fillId="0" borderId="53" xfId="0" applyNumberFormat="1" applyFont="1" applyBorder="1" applyAlignment="1">
      <alignment horizontal="right" vertical="center" shrinkToFit="1"/>
    </xf>
    <xf numFmtId="2" fontId="7" fillId="0" borderId="54" xfId="0" applyNumberFormat="1" applyFont="1" applyBorder="1" applyAlignment="1">
      <alignment horizontal="right" vertical="center"/>
    </xf>
    <xf numFmtId="2" fontId="7" fillId="0" borderId="54" xfId="0" applyNumberFormat="1" applyFont="1" applyBorder="1" applyAlignment="1">
      <alignment horizontal="right" vertical="center" shrinkToFit="1"/>
    </xf>
    <xf numFmtId="2" fontId="25" fillId="0" borderId="54" xfId="0" applyNumberFormat="1" applyFont="1" applyBorder="1" applyAlignment="1">
      <alignment horizontal="right" vertical="center"/>
    </xf>
    <xf numFmtId="0" fontId="7" fillId="0" borderId="54" xfId="0" applyFont="1" applyBorder="1" applyAlignment="1">
      <alignment horizontal="right" vertical="center" shrinkToFit="1"/>
    </xf>
    <xf numFmtId="2" fontId="7" fillId="0" borderId="56" xfId="0" applyNumberFormat="1" applyFont="1" applyBorder="1" applyAlignment="1">
      <alignment horizontal="right" vertical="center" shrinkToFit="1"/>
    </xf>
    <xf numFmtId="2" fontId="7" fillId="0" borderId="55" xfId="0" applyNumberFormat="1" applyFont="1" applyBorder="1" applyAlignment="1">
      <alignment horizontal="right" vertical="center" shrinkToFit="1"/>
    </xf>
    <xf numFmtId="0" fontId="21" fillId="0" borderId="9" xfId="0" applyFont="1" applyBorder="1" applyAlignment="1">
      <alignment vertical="top"/>
    </xf>
    <xf numFmtId="10" fontId="9" fillId="0" borderId="0" xfId="0" applyNumberFormat="1" applyFont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shrinkToFit="1"/>
    </xf>
    <xf numFmtId="2" fontId="9" fillId="0" borderId="28" xfId="0" applyNumberFormat="1" applyFont="1" applyBorder="1" applyAlignment="1">
      <alignment vertical="center" shrinkToFit="1"/>
    </xf>
    <xf numFmtId="0" fontId="7" fillId="0" borderId="57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25" fillId="0" borderId="58" xfId="0" applyFont="1" applyBorder="1" applyAlignment="1">
      <alignment horizontal="right" vertical="center"/>
    </xf>
    <xf numFmtId="2" fontId="7" fillId="0" borderId="57" xfId="0" applyNumberFormat="1" applyFont="1" applyBorder="1" applyAlignment="1">
      <alignment horizontal="right" vertical="center" shrinkToFit="1"/>
    </xf>
    <xf numFmtId="2" fontId="7" fillId="0" borderId="22" xfId="0" applyNumberFormat="1" applyFont="1" applyBorder="1" applyAlignment="1">
      <alignment horizontal="right" vertical="center"/>
    </xf>
    <xf numFmtId="2" fontId="7" fillId="0" borderId="22" xfId="0" applyNumberFormat="1" applyFont="1" applyBorder="1" applyAlignment="1">
      <alignment horizontal="right" vertical="center" shrinkToFit="1"/>
    </xf>
    <xf numFmtId="2" fontId="25" fillId="0" borderId="22" xfId="0" applyNumberFormat="1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 shrinkToFit="1"/>
    </xf>
    <xf numFmtId="2" fontId="7" fillId="0" borderId="59" xfId="0" applyNumberFormat="1" applyFont="1" applyBorder="1" applyAlignment="1">
      <alignment horizontal="right" vertical="center" shrinkToFit="1"/>
    </xf>
    <xf numFmtId="2" fontId="7" fillId="0" borderId="58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center" shrinkToFit="1"/>
    </xf>
  </cellXfs>
  <cellStyles count="2">
    <cellStyle name="Normal_Artchut-2_plotina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workbookViewId="0">
      <selection activeCell="E134" sqref="E134"/>
    </sheetView>
  </sheetViews>
  <sheetFormatPr defaultColWidth="9.109375" defaultRowHeight="13.8" x14ac:dyDescent="0.3"/>
  <cols>
    <col min="1" max="1" width="3" style="300" customWidth="1"/>
    <col min="2" max="2" width="9.44140625" style="103" customWidth="1"/>
    <col min="3" max="3" width="29" style="269" customWidth="1"/>
    <col min="4" max="4" width="6.6640625" style="136" customWidth="1"/>
    <col min="5" max="5" width="6" style="270" customWidth="1"/>
    <col min="6" max="6" width="5.109375" style="138" hidden="1" customWidth="1"/>
    <col min="7" max="7" width="5.109375" style="150" hidden="1" customWidth="1"/>
    <col min="8" max="9" width="5.109375" style="138" hidden="1" customWidth="1"/>
    <col min="10" max="10" width="5.109375" style="150" hidden="1" customWidth="1"/>
    <col min="11" max="11" width="5.109375" style="138" hidden="1" customWidth="1"/>
    <col min="12" max="12" width="5.109375" style="271" hidden="1" customWidth="1"/>
    <col min="13" max="13" width="5.109375" style="272" hidden="1" customWidth="1"/>
    <col min="14" max="14" width="5.109375" style="273" hidden="1" customWidth="1"/>
    <col min="15" max="15" width="5.109375" style="270" hidden="1" customWidth="1"/>
    <col min="16" max="16" width="5.109375" style="138" hidden="1" customWidth="1"/>
    <col min="17" max="17" width="5.109375" style="150" hidden="1" customWidth="1"/>
    <col min="18" max="19" width="5.109375" style="270" hidden="1" customWidth="1"/>
    <col min="20" max="20" width="7.5546875" style="274" hidden="1" customWidth="1"/>
    <col min="21" max="21" width="5.109375" style="103" hidden="1" customWidth="1"/>
    <col min="22" max="22" width="5.109375" style="270" customWidth="1"/>
    <col min="23" max="23" width="9.44140625" style="274" customWidth="1"/>
    <col min="24" max="24" width="10.5546875" style="103" bestFit="1" customWidth="1"/>
    <col min="25" max="16384" width="9.109375" style="103"/>
  </cols>
  <sheetData>
    <row r="1" spans="1:25" s="4" customFormat="1" ht="0.7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W1" s="3"/>
    </row>
    <row r="2" spans="1:25" s="5" customFormat="1" ht="15" x14ac:dyDescent="0.25">
      <c r="E2" s="6"/>
      <c r="F2" s="6"/>
      <c r="G2" s="7"/>
      <c r="H2" s="7"/>
      <c r="I2" s="7"/>
      <c r="J2" s="7"/>
      <c r="K2" s="7"/>
      <c r="L2" s="7"/>
      <c r="M2" s="8"/>
      <c r="N2" s="9"/>
      <c r="O2" s="9"/>
    </row>
    <row r="3" spans="1:25" s="4" customFormat="1" ht="50.25" customHeight="1" x14ac:dyDescent="0.25">
      <c r="A3" s="10" t="s">
        <v>1</v>
      </c>
      <c r="B3" s="10"/>
      <c r="C3" s="10"/>
      <c r="D3" s="10"/>
      <c r="E3" s="10"/>
    </row>
    <row r="4" spans="1:25" s="4" customFormat="1" ht="14.25" hidden="1" customHeight="1" x14ac:dyDescent="0.25"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5" s="4" customFormat="1" ht="12.75" customHeight="1" x14ac:dyDescent="0.25"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4"/>
      <c r="Q5" s="14"/>
      <c r="R5" s="14"/>
    </row>
    <row r="6" spans="1:25" s="4" customFormat="1" ht="5.25" customHeight="1" x14ac:dyDescent="0.25"/>
    <row r="7" spans="1:25" s="4" customFormat="1" ht="13.2" hidden="1" x14ac:dyDescent="0.25">
      <c r="A7" s="15" t="s">
        <v>2</v>
      </c>
      <c r="B7" s="15"/>
      <c r="C7" s="4" t="s">
        <v>3</v>
      </c>
      <c r="O7" s="11" t="s">
        <v>4</v>
      </c>
      <c r="P7" s="16" t="e">
        <f>#REF!</f>
        <v>#REF!</v>
      </c>
      <c r="Q7" s="17"/>
      <c r="R7" s="17"/>
      <c r="S7" s="18" t="s">
        <v>5</v>
      </c>
      <c r="V7" s="18" t="s">
        <v>5</v>
      </c>
    </row>
    <row r="8" spans="1:25" s="4" customFormat="1" ht="15" hidden="1" x14ac:dyDescent="0.25">
      <c r="A8" s="19"/>
      <c r="B8" s="19"/>
      <c r="C8" s="20"/>
      <c r="D8" s="20"/>
      <c r="E8" s="21"/>
      <c r="F8" s="21"/>
      <c r="G8" s="21"/>
      <c r="N8" s="22"/>
      <c r="P8" s="23"/>
      <c r="Q8" s="24"/>
      <c r="R8" s="24"/>
      <c r="T8" s="18"/>
      <c r="W8" s="18"/>
    </row>
    <row r="9" spans="1:25" s="4" customFormat="1" ht="14.4" hidden="1" x14ac:dyDescent="0.25">
      <c r="A9" s="19" t="s">
        <v>6</v>
      </c>
      <c r="B9" s="19"/>
      <c r="C9" s="19"/>
      <c r="D9" s="25">
        <v>233020</v>
      </c>
      <c r="E9" s="17"/>
      <c r="F9" s="17"/>
      <c r="G9" s="26" t="s">
        <v>7</v>
      </c>
      <c r="J9" s="26"/>
      <c r="K9" s="26"/>
      <c r="L9" s="26"/>
      <c r="M9" s="27" t="s">
        <v>8</v>
      </c>
      <c r="N9" s="28">
        <f>1.02*1.05*1.0615</f>
        <v>1.1368665000000002</v>
      </c>
      <c r="O9" s="29"/>
      <c r="P9" s="29"/>
      <c r="R9" s="30"/>
    </row>
    <row r="10" spans="1:25" s="4" customFormat="1" ht="13.2" hidden="1" x14ac:dyDescent="0.25">
      <c r="A10" s="19"/>
      <c r="B10" s="19"/>
      <c r="C10" s="19"/>
      <c r="D10" s="19"/>
      <c r="E10" s="31"/>
      <c r="F10" s="31"/>
      <c r="G10" s="26"/>
      <c r="J10" s="26"/>
      <c r="K10" s="26"/>
      <c r="L10" s="26"/>
      <c r="R10" s="30"/>
      <c r="V10" s="4">
        <v>1.3218731360009996</v>
      </c>
      <c r="X10" s="32"/>
    </row>
    <row r="11" spans="1:25" s="4" customFormat="1" ht="13.2" hidden="1" x14ac:dyDescent="0.25">
      <c r="A11" s="19" t="s">
        <v>9</v>
      </c>
      <c r="B11" s="33"/>
      <c r="C11" s="33"/>
      <c r="D11" s="33"/>
      <c r="E11" s="33"/>
      <c r="F11" s="19"/>
      <c r="G11" s="11" t="s">
        <v>10</v>
      </c>
      <c r="H11" s="19"/>
      <c r="I11" s="34"/>
      <c r="J11" s="35">
        <v>2152.61</v>
      </c>
      <c r="K11" s="36"/>
      <c r="L11" s="36"/>
      <c r="M11" s="37"/>
      <c r="N11" s="11"/>
      <c r="O11" s="11"/>
      <c r="P11" s="11" t="s">
        <v>11</v>
      </c>
      <c r="Q11" s="35">
        <v>3325.7</v>
      </c>
      <c r="R11" s="36"/>
      <c r="S11" s="36"/>
      <c r="T11" s="34"/>
      <c r="W11" s="34"/>
      <c r="X11" s="32"/>
    </row>
    <row r="12" spans="1:25" s="4" customFormat="1" ht="13.2" hidden="1" x14ac:dyDescent="0.25">
      <c r="R12" s="30"/>
      <c r="Y12" s="32"/>
    </row>
    <row r="13" spans="1:25" s="49" customFormat="1" ht="18" customHeight="1" x14ac:dyDescent="0.2">
      <c r="A13" s="38" t="s">
        <v>12</v>
      </c>
      <c r="B13" s="39" t="s">
        <v>13</v>
      </c>
      <c r="C13" s="38" t="s">
        <v>14</v>
      </c>
      <c r="D13" s="40" t="s">
        <v>15</v>
      </c>
      <c r="E13" s="40" t="s">
        <v>16</v>
      </c>
      <c r="F13" s="41" t="s">
        <v>17</v>
      </c>
      <c r="G13" s="42"/>
      <c r="H13" s="42"/>
      <c r="I13" s="41" t="s">
        <v>18</v>
      </c>
      <c r="J13" s="43"/>
      <c r="K13" s="44"/>
      <c r="L13" s="45" t="s">
        <v>19</v>
      </c>
      <c r="M13" s="46"/>
      <c r="N13" s="46"/>
      <c r="O13" s="46"/>
      <c r="P13" s="46"/>
      <c r="Q13" s="46"/>
      <c r="R13" s="41" t="s">
        <v>20</v>
      </c>
      <c r="S13" s="40" t="s">
        <v>21</v>
      </c>
      <c r="T13" s="47" t="s">
        <v>22</v>
      </c>
      <c r="U13" s="48"/>
      <c r="V13" s="40" t="s">
        <v>21</v>
      </c>
      <c r="W13" s="40" t="s">
        <v>22</v>
      </c>
    </row>
    <row r="14" spans="1:25" s="49" customFormat="1" ht="22.5" customHeight="1" x14ac:dyDescent="0.2">
      <c r="A14" s="50"/>
      <c r="B14" s="51"/>
      <c r="C14" s="50"/>
      <c r="D14" s="52"/>
      <c r="E14" s="52"/>
      <c r="F14" s="53"/>
      <c r="G14" s="54"/>
      <c r="H14" s="54"/>
      <c r="I14" s="55"/>
      <c r="J14" s="56"/>
      <c r="K14" s="57"/>
      <c r="L14" s="58" t="s">
        <v>23</v>
      </c>
      <c r="M14" s="59" t="s">
        <v>15</v>
      </c>
      <c r="N14" s="40" t="s">
        <v>24</v>
      </c>
      <c r="O14" s="40" t="s">
        <v>25</v>
      </c>
      <c r="P14" s="40" t="s">
        <v>26</v>
      </c>
      <c r="Q14" s="40" t="s">
        <v>27</v>
      </c>
      <c r="R14" s="60"/>
      <c r="S14" s="61"/>
      <c r="T14" s="62"/>
      <c r="V14" s="61"/>
      <c r="W14" s="61"/>
    </row>
    <row r="15" spans="1:25" s="49" customFormat="1" ht="22.5" customHeight="1" x14ac:dyDescent="0.2">
      <c r="A15" s="50"/>
      <c r="B15" s="51"/>
      <c r="C15" s="50"/>
      <c r="D15" s="52"/>
      <c r="E15" s="52"/>
      <c r="F15" s="53"/>
      <c r="G15" s="54"/>
      <c r="H15" s="54"/>
      <c r="I15" s="55"/>
      <c r="J15" s="56"/>
      <c r="K15" s="57"/>
      <c r="L15" s="14"/>
      <c r="M15" s="63"/>
      <c r="N15" s="61"/>
      <c r="O15" s="61"/>
      <c r="P15" s="64"/>
      <c r="Q15" s="65"/>
      <c r="R15" s="60"/>
      <c r="S15" s="61"/>
      <c r="T15" s="62"/>
      <c r="V15" s="61"/>
      <c r="W15" s="61"/>
    </row>
    <row r="16" spans="1:25" s="49" customFormat="1" ht="22.5" customHeight="1" x14ac:dyDescent="0.2">
      <c r="A16" s="50"/>
      <c r="B16" s="51"/>
      <c r="C16" s="50"/>
      <c r="D16" s="52"/>
      <c r="E16" s="52"/>
      <c r="F16" s="53"/>
      <c r="G16" s="54"/>
      <c r="H16" s="54"/>
      <c r="I16" s="55"/>
      <c r="J16" s="56"/>
      <c r="K16" s="57"/>
      <c r="L16" s="14"/>
      <c r="M16" s="63"/>
      <c r="N16" s="61"/>
      <c r="O16" s="61"/>
      <c r="P16" s="64"/>
      <c r="Q16" s="65"/>
      <c r="R16" s="60"/>
      <c r="S16" s="61"/>
      <c r="T16" s="62"/>
      <c r="V16" s="61"/>
      <c r="W16" s="61"/>
    </row>
    <row r="17" spans="1:23" s="49" customFormat="1" ht="22.5" customHeight="1" x14ac:dyDescent="0.2">
      <c r="A17" s="66"/>
      <c r="B17" s="67"/>
      <c r="C17" s="66"/>
      <c r="D17" s="68"/>
      <c r="E17" s="68"/>
      <c r="F17" s="69"/>
      <c r="G17" s="70"/>
      <c r="H17" s="70"/>
      <c r="I17" s="71"/>
      <c r="J17" s="72"/>
      <c r="K17" s="73"/>
      <c r="L17" s="74"/>
      <c r="M17" s="63"/>
      <c r="N17" s="75"/>
      <c r="O17" s="75"/>
      <c r="P17" s="76"/>
      <c r="Q17" s="77"/>
      <c r="R17" s="78"/>
      <c r="S17" s="75"/>
      <c r="T17" s="79"/>
      <c r="V17" s="75"/>
      <c r="W17" s="75"/>
    </row>
    <row r="18" spans="1:23" s="5" customFormat="1" ht="11.25" hidden="1" customHeight="1" x14ac:dyDescent="0.25">
      <c r="E18" s="6" t="s">
        <v>28</v>
      </c>
      <c r="F18" s="6"/>
      <c r="G18" s="7"/>
      <c r="H18" s="7"/>
      <c r="I18" s="7"/>
      <c r="J18" s="7"/>
      <c r="K18" s="7"/>
      <c r="L18" s="7"/>
      <c r="M18" s="8" t="s">
        <v>29</v>
      </c>
      <c r="N18" s="9"/>
      <c r="O18" s="9"/>
    </row>
    <row r="19" spans="1:23" s="4" customFormat="1" ht="11.25" hidden="1" customHeight="1" x14ac:dyDescent="0.25"/>
    <row r="20" spans="1:23" s="4" customFormat="1" ht="11.25" hidden="1" customHeight="1" x14ac:dyDescent="0.25">
      <c r="C20" s="11"/>
      <c r="D20" s="11"/>
      <c r="E20" s="80" t="s">
        <v>30</v>
      </c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</row>
    <row r="21" spans="1:23" s="4" customFormat="1" ht="11.25" hidden="1" customHeight="1" x14ac:dyDescent="0.25">
      <c r="E21" s="81" t="s">
        <v>31</v>
      </c>
      <c r="F21" s="81"/>
      <c r="G21" s="81"/>
      <c r="H21" s="81"/>
      <c r="I21" s="81"/>
      <c r="J21" s="81"/>
      <c r="K21" s="81"/>
      <c r="L21" s="81"/>
      <c r="M21" s="81"/>
      <c r="N21" s="81"/>
      <c r="O21" s="58"/>
      <c r="P21" s="58"/>
      <c r="Q21" s="58"/>
      <c r="R21" s="58"/>
    </row>
    <row r="22" spans="1:23" s="4" customFormat="1" ht="33" customHeight="1" x14ac:dyDescent="0.25">
      <c r="A22" s="82" t="s">
        <v>32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3"/>
      <c r="U22" s="83"/>
      <c r="V22" s="83"/>
      <c r="W22" s="83"/>
    </row>
    <row r="23" spans="1:23" s="4" customFormat="1" ht="0.75" hidden="1" customHeight="1" x14ac:dyDescent="0.25"/>
    <row r="24" spans="1:23" s="4" customFormat="1" ht="13.2" hidden="1" x14ac:dyDescent="0.25">
      <c r="A24" s="15" t="s">
        <v>2</v>
      </c>
      <c r="B24" s="15"/>
      <c r="C24" s="4" t="s">
        <v>3</v>
      </c>
      <c r="O24" s="11" t="s">
        <v>4</v>
      </c>
      <c r="P24" s="16" t="e">
        <f>#REF!</f>
        <v>#REF!</v>
      </c>
      <c r="Q24" s="17"/>
      <c r="R24" s="17"/>
      <c r="S24" s="18" t="s">
        <v>5</v>
      </c>
    </row>
    <row r="25" spans="1:23" s="4" customFormat="1" ht="15" hidden="1" x14ac:dyDescent="0.25">
      <c r="A25" s="19"/>
      <c r="B25" s="19"/>
      <c r="C25" s="20"/>
      <c r="D25" s="20"/>
      <c r="E25" s="21"/>
      <c r="F25" s="21"/>
      <c r="G25" s="21"/>
      <c r="N25" s="22"/>
      <c r="P25" s="23"/>
      <c r="Q25" s="24"/>
      <c r="R25" s="24"/>
      <c r="T25" s="18"/>
    </row>
    <row r="26" spans="1:23" s="4" customFormat="1" ht="14.4" hidden="1" x14ac:dyDescent="0.25">
      <c r="A26" s="19" t="s">
        <v>6</v>
      </c>
      <c r="B26" s="19"/>
      <c r="C26" s="19"/>
      <c r="D26" s="25">
        <v>233020</v>
      </c>
      <c r="E26" s="17"/>
      <c r="F26" s="17"/>
      <c r="G26" s="26" t="s">
        <v>7</v>
      </c>
      <c r="J26" s="26"/>
      <c r="K26" s="26"/>
      <c r="L26" s="26"/>
      <c r="M26" s="27" t="s">
        <v>8</v>
      </c>
      <c r="N26" s="28">
        <f>1.02*1.05*1.0615</f>
        <v>1.1368665000000002</v>
      </c>
      <c r="O26" s="29"/>
      <c r="P26" s="29"/>
      <c r="R26" s="30"/>
    </row>
    <row r="27" spans="1:23" s="4" customFormat="1" ht="13.2" hidden="1" x14ac:dyDescent="0.25">
      <c r="A27" s="19"/>
      <c r="B27" s="19"/>
      <c r="C27" s="19"/>
      <c r="D27" s="19"/>
      <c r="E27" s="31"/>
      <c r="F27" s="31"/>
      <c r="G27" s="26"/>
      <c r="J27" s="26"/>
      <c r="K27" s="26"/>
      <c r="L27" s="26"/>
      <c r="R27" s="30"/>
    </row>
    <row r="28" spans="1:23" s="4" customFormat="1" ht="13.2" hidden="1" x14ac:dyDescent="0.25">
      <c r="A28" s="19" t="s">
        <v>9</v>
      </c>
      <c r="B28" s="33"/>
      <c r="C28" s="33"/>
      <c r="D28" s="33"/>
      <c r="E28" s="33"/>
      <c r="F28" s="19"/>
      <c r="G28" s="11" t="s">
        <v>10</v>
      </c>
      <c r="H28" s="19"/>
      <c r="I28" s="34"/>
      <c r="J28" s="35">
        <v>2152.61</v>
      </c>
      <c r="K28" s="36"/>
      <c r="L28" s="36"/>
      <c r="M28" s="37"/>
      <c r="N28" s="11"/>
      <c r="O28" s="11"/>
      <c r="P28" s="11" t="s">
        <v>11</v>
      </c>
      <c r="Q28" s="35">
        <v>3325.7</v>
      </c>
      <c r="R28" s="36"/>
      <c r="S28" s="36"/>
      <c r="T28" s="34"/>
    </row>
    <row r="29" spans="1:23" s="4" customFormat="1" ht="13.2" hidden="1" x14ac:dyDescent="0.25">
      <c r="R29" s="30"/>
    </row>
    <row r="30" spans="1:23" s="49" customFormat="1" ht="18" hidden="1" customHeight="1" x14ac:dyDescent="0.2">
      <c r="A30" s="84" t="s">
        <v>12</v>
      </c>
      <c r="B30" s="85" t="s">
        <v>13</v>
      </c>
      <c r="C30" s="86" t="s">
        <v>14</v>
      </c>
      <c r="D30" s="87" t="s">
        <v>15</v>
      </c>
      <c r="E30" s="87" t="s">
        <v>16</v>
      </c>
      <c r="F30" s="88" t="s">
        <v>17</v>
      </c>
      <c r="G30" s="89"/>
      <c r="H30" s="89"/>
      <c r="I30" s="88" t="s">
        <v>18</v>
      </c>
      <c r="J30" s="90"/>
      <c r="K30" s="91"/>
      <c r="L30" s="92" t="s">
        <v>19</v>
      </c>
      <c r="M30" s="93"/>
      <c r="N30" s="93"/>
      <c r="O30" s="93"/>
      <c r="P30" s="93"/>
      <c r="Q30" s="93"/>
      <c r="R30" s="88" t="s">
        <v>20</v>
      </c>
      <c r="S30" s="87" t="s">
        <v>21</v>
      </c>
      <c r="T30" s="94" t="s">
        <v>22</v>
      </c>
    </row>
    <row r="31" spans="1:23" s="49" customFormat="1" ht="22.5" hidden="1" customHeight="1" x14ac:dyDescent="0.2">
      <c r="A31" s="95"/>
      <c r="B31" s="51"/>
      <c r="C31" s="50"/>
      <c r="D31" s="52"/>
      <c r="E31" s="52"/>
      <c r="F31" s="53"/>
      <c r="G31" s="54"/>
      <c r="H31" s="54"/>
      <c r="I31" s="55"/>
      <c r="J31" s="56"/>
      <c r="K31" s="57"/>
      <c r="L31" s="58" t="s">
        <v>23</v>
      </c>
      <c r="M31" s="59" t="s">
        <v>15</v>
      </c>
      <c r="N31" s="40" t="s">
        <v>24</v>
      </c>
      <c r="O31" s="40" t="s">
        <v>25</v>
      </c>
      <c r="P31" s="40" t="s">
        <v>26</v>
      </c>
      <c r="Q31" s="40" t="s">
        <v>27</v>
      </c>
      <c r="R31" s="60"/>
      <c r="S31" s="61"/>
      <c r="T31" s="62"/>
    </row>
    <row r="32" spans="1:23" s="49" customFormat="1" ht="22.5" hidden="1" customHeight="1" x14ac:dyDescent="0.2">
      <c r="A32" s="95"/>
      <c r="B32" s="51"/>
      <c r="C32" s="50"/>
      <c r="D32" s="52"/>
      <c r="E32" s="52"/>
      <c r="F32" s="53"/>
      <c r="G32" s="54"/>
      <c r="H32" s="54"/>
      <c r="I32" s="55"/>
      <c r="J32" s="56"/>
      <c r="K32" s="57"/>
      <c r="L32" s="14"/>
      <c r="M32" s="63"/>
      <c r="N32" s="61"/>
      <c r="O32" s="61"/>
      <c r="P32" s="64"/>
      <c r="Q32" s="65"/>
      <c r="R32" s="60"/>
      <c r="S32" s="61"/>
      <c r="T32" s="62"/>
    </row>
    <row r="33" spans="1:23" s="49" customFormat="1" ht="22.5" hidden="1" customHeight="1" x14ac:dyDescent="0.2">
      <c r="A33" s="95"/>
      <c r="B33" s="51"/>
      <c r="C33" s="50"/>
      <c r="D33" s="52"/>
      <c r="E33" s="52"/>
      <c r="F33" s="53"/>
      <c r="G33" s="54"/>
      <c r="H33" s="54"/>
      <c r="I33" s="55"/>
      <c r="J33" s="56"/>
      <c r="K33" s="57"/>
      <c r="L33" s="14"/>
      <c r="M33" s="63"/>
      <c r="N33" s="61"/>
      <c r="O33" s="61"/>
      <c r="P33" s="64"/>
      <c r="Q33" s="65"/>
      <c r="R33" s="60"/>
      <c r="S33" s="61"/>
      <c r="T33" s="62"/>
    </row>
    <row r="34" spans="1:23" s="49" customFormat="1" ht="22.5" hidden="1" customHeight="1" x14ac:dyDescent="0.2">
      <c r="A34" s="96"/>
      <c r="B34" s="67"/>
      <c r="C34" s="66"/>
      <c r="D34" s="68"/>
      <c r="E34" s="68"/>
      <c r="F34" s="69"/>
      <c r="G34" s="70"/>
      <c r="H34" s="70"/>
      <c r="I34" s="71"/>
      <c r="J34" s="72"/>
      <c r="K34" s="73"/>
      <c r="L34" s="74"/>
      <c r="M34" s="63"/>
      <c r="N34" s="75"/>
      <c r="O34" s="75"/>
      <c r="P34" s="76"/>
      <c r="Q34" s="77"/>
      <c r="R34" s="78"/>
      <c r="S34" s="75"/>
      <c r="T34" s="79"/>
    </row>
    <row r="35" spans="1:23" ht="8.25" customHeight="1" x14ac:dyDescent="0.3">
      <c r="A35" s="97" t="s">
        <v>33</v>
      </c>
      <c r="B35" s="98"/>
      <c r="C35" s="99"/>
      <c r="D35" s="98"/>
      <c r="E35" s="99"/>
      <c r="F35" s="98"/>
      <c r="G35" s="98"/>
      <c r="H35" s="98"/>
      <c r="I35" s="100"/>
      <c r="J35" s="98"/>
      <c r="K35" s="101"/>
      <c r="L35" s="98"/>
      <c r="M35" s="98"/>
      <c r="N35" s="98"/>
      <c r="O35" s="98"/>
      <c r="P35" s="98"/>
      <c r="Q35" s="98"/>
      <c r="R35" s="98"/>
      <c r="S35" s="98"/>
      <c r="T35" s="102"/>
      <c r="V35" s="103"/>
      <c r="W35" s="103"/>
    </row>
    <row r="36" spans="1:23" ht="12.75" hidden="1" customHeight="1" x14ac:dyDescent="0.3">
      <c r="A36" s="104"/>
      <c r="B36" s="105"/>
      <c r="C36" s="106"/>
      <c r="D36" s="105"/>
      <c r="E36" s="106"/>
      <c r="F36" s="105"/>
      <c r="G36" s="105"/>
      <c r="H36" s="105"/>
      <c r="I36" s="107"/>
      <c r="J36" s="105"/>
      <c r="K36" s="108"/>
      <c r="L36" s="105"/>
      <c r="M36" s="105"/>
      <c r="N36" s="105"/>
      <c r="O36" s="105"/>
      <c r="P36" s="105"/>
      <c r="Q36" s="105"/>
      <c r="R36" s="105"/>
      <c r="S36" s="105"/>
      <c r="T36" s="109"/>
      <c r="V36" s="103"/>
      <c r="W36" s="103"/>
    </row>
    <row r="37" spans="1:23" ht="12.75" customHeight="1" x14ac:dyDescent="0.3">
      <c r="A37" s="110"/>
      <c r="B37" s="111"/>
      <c r="C37" s="112"/>
      <c r="D37" s="111"/>
      <c r="E37" s="112"/>
      <c r="F37" s="111"/>
      <c r="G37" s="111"/>
      <c r="H37" s="111"/>
      <c r="I37" s="113"/>
      <c r="J37" s="111"/>
      <c r="K37" s="114"/>
      <c r="L37" s="111"/>
      <c r="M37" s="111"/>
      <c r="N37" s="111"/>
      <c r="O37" s="111"/>
      <c r="P37" s="111"/>
      <c r="Q37" s="111"/>
      <c r="R37" s="111"/>
      <c r="S37" s="111"/>
      <c r="T37" s="115"/>
      <c r="V37" s="103"/>
      <c r="W37" s="103"/>
    </row>
    <row r="38" spans="1:23" ht="12.75" customHeight="1" x14ac:dyDescent="0.3">
      <c r="A38" s="116">
        <v>1</v>
      </c>
      <c r="B38" s="117" t="s">
        <v>34</v>
      </c>
      <c r="C38" s="118" t="s">
        <v>35</v>
      </c>
      <c r="D38" s="119" t="s">
        <v>36</v>
      </c>
      <c r="E38" s="120">
        <f>1376.41/1000</f>
        <v>1.3764100000000001</v>
      </c>
      <c r="F38" s="121"/>
      <c r="G38" s="122">
        <v>5.03</v>
      </c>
      <c r="H38" s="121"/>
      <c r="I38" s="123"/>
      <c r="J38" s="122">
        <v>158.97</v>
      </c>
      <c r="K38" s="124"/>
      <c r="L38" s="125"/>
      <c r="M38" s="126"/>
      <c r="N38" s="127"/>
      <c r="O38" s="127"/>
      <c r="P38" s="121"/>
      <c r="Q38" s="128"/>
      <c r="R38" s="129">
        <f>G39+J39</f>
        <v>539.51415729999997</v>
      </c>
      <c r="S38" s="130">
        <f>R38+R39</f>
        <v>539.51415729999997</v>
      </c>
      <c r="T38" s="131">
        <f>E38*S38</f>
        <v>742.59268124929304</v>
      </c>
      <c r="V38" s="132">
        <f>S38*$V$10</f>
        <v>713.16927102708758</v>
      </c>
      <c r="W38" s="132">
        <f>V38*E38</f>
        <v>981.61331633439374</v>
      </c>
    </row>
    <row r="39" spans="1:23" ht="12.75" customHeight="1" x14ac:dyDescent="0.3">
      <c r="A39" s="133"/>
      <c r="B39" s="134"/>
      <c r="C39" s="135"/>
      <c r="E39" s="137"/>
      <c r="G39" s="122">
        <f>G38*$J$11/1000</f>
        <v>10.827628300000001</v>
      </c>
      <c r="I39" s="139"/>
      <c r="J39" s="122">
        <f>J38*$Q$11/1000</f>
        <v>528.68652899999995</v>
      </c>
      <c r="K39" s="140"/>
      <c r="L39" s="141"/>
      <c r="M39" s="142"/>
      <c r="N39" s="143"/>
      <c r="O39" s="144"/>
      <c r="P39" s="145"/>
      <c r="Q39" s="146"/>
      <c r="R39" s="137">
        <f>SUM(Q39:Q39)</f>
        <v>0</v>
      </c>
      <c r="S39" s="147"/>
      <c r="T39" s="148"/>
      <c r="V39" s="149"/>
      <c r="W39" s="149"/>
    </row>
    <row r="40" spans="1:23" ht="41.25" customHeight="1" x14ac:dyDescent="0.3">
      <c r="A40" s="133"/>
      <c r="C40" s="135"/>
      <c r="E40" s="137"/>
      <c r="I40" s="139"/>
      <c r="K40" s="140"/>
      <c r="L40" s="151"/>
      <c r="M40" s="152"/>
      <c r="N40" s="153"/>
      <c r="O40" s="153"/>
      <c r="P40" s="154"/>
      <c r="Q40" s="155"/>
      <c r="R40" s="137"/>
      <c r="S40" s="137"/>
      <c r="T40" s="156"/>
      <c r="V40" s="149"/>
      <c r="W40" s="149"/>
    </row>
    <row r="41" spans="1:23" ht="12.75" customHeight="1" x14ac:dyDescent="0.3">
      <c r="A41" s="116">
        <f>A38+1</f>
        <v>2</v>
      </c>
      <c r="B41" s="117" t="s">
        <v>37</v>
      </c>
      <c r="C41" s="118" t="s">
        <v>38</v>
      </c>
      <c r="D41" s="119" t="s">
        <v>36</v>
      </c>
      <c r="E41" s="157">
        <f>233.99/1000</f>
        <v>0.23399</v>
      </c>
      <c r="F41" s="121"/>
      <c r="G41" s="122"/>
      <c r="H41" s="121"/>
      <c r="I41" s="123"/>
      <c r="J41" s="122">
        <f>24.7+19</f>
        <v>43.7</v>
      </c>
      <c r="K41" s="124"/>
      <c r="L41" s="125"/>
      <c r="M41" s="126"/>
      <c r="N41" s="127"/>
      <c r="O41" s="127"/>
      <c r="P41" s="121"/>
      <c r="Q41" s="128"/>
      <c r="R41" s="129">
        <f>G42+J42</f>
        <v>145.33309</v>
      </c>
      <c r="S41" s="130">
        <f>R41+R42</f>
        <v>145.33309</v>
      </c>
      <c r="T41" s="131">
        <f>E41*S41</f>
        <v>34.006489729100004</v>
      </c>
      <c r="V41" s="132">
        <f>S41*$V$10</f>
        <v>192.11190744301553</v>
      </c>
      <c r="W41" s="132">
        <f>V41*E41</f>
        <v>44.952265222591201</v>
      </c>
    </row>
    <row r="42" spans="1:23" ht="12.75" customHeight="1" x14ac:dyDescent="0.3">
      <c r="A42" s="133"/>
      <c r="B42" s="134" t="s">
        <v>39</v>
      </c>
      <c r="C42" s="135"/>
      <c r="E42" s="137"/>
      <c r="G42" s="122">
        <f>G41*$J$11/1000</f>
        <v>0</v>
      </c>
      <c r="I42" s="139"/>
      <c r="J42" s="122">
        <f>J41*$Q$11/1000</f>
        <v>145.33309</v>
      </c>
      <c r="K42" s="140"/>
      <c r="L42" s="141"/>
      <c r="M42" s="142"/>
      <c r="N42" s="143"/>
      <c r="O42" s="144"/>
      <c r="P42" s="145"/>
      <c r="Q42" s="146"/>
      <c r="R42" s="137">
        <f>SUM(Q42:Q42)</f>
        <v>0</v>
      </c>
      <c r="S42" s="147"/>
      <c r="T42" s="148"/>
      <c r="V42" s="149"/>
      <c r="W42" s="149"/>
    </row>
    <row r="43" spans="1:23" ht="41.25" customHeight="1" x14ac:dyDescent="0.3">
      <c r="A43" s="133"/>
      <c r="C43" s="135"/>
      <c r="E43" s="137"/>
      <c r="I43" s="139"/>
      <c r="K43" s="140"/>
      <c r="L43" s="151"/>
      <c r="M43" s="152"/>
      <c r="N43" s="153"/>
      <c r="O43" s="153"/>
      <c r="P43" s="154"/>
      <c r="Q43" s="155"/>
      <c r="R43" s="137"/>
      <c r="S43" s="137"/>
      <c r="T43" s="156"/>
      <c r="V43" s="149"/>
      <c r="W43" s="149"/>
    </row>
    <row r="44" spans="1:23" ht="12.75" customHeight="1" x14ac:dyDescent="0.3">
      <c r="A44" s="116">
        <f>A41+1</f>
        <v>3</v>
      </c>
      <c r="B44" s="117" t="s">
        <v>40</v>
      </c>
      <c r="C44" s="118" t="s">
        <v>41</v>
      </c>
      <c r="D44" s="119" t="s">
        <v>36</v>
      </c>
      <c r="E44" s="157">
        <f>E38-E41</f>
        <v>1.1424200000000002</v>
      </c>
      <c r="F44" s="121"/>
      <c r="G44" s="122">
        <v>4.5599999999999996</v>
      </c>
      <c r="H44" s="121"/>
      <c r="I44" s="123"/>
      <c r="J44" s="122">
        <v>145.1</v>
      </c>
      <c r="K44" s="124"/>
      <c r="L44" s="125"/>
      <c r="M44" s="126"/>
      <c r="N44" s="127"/>
      <c r="O44" s="127"/>
      <c r="P44" s="121"/>
      <c r="Q44" s="128"/>
      <c r="R44" s="129">
        <f>G45+J45</f>
        <v>492.37497159999998</v>
      </c>
      <c r="S44" s="130">
        <f>R44+R45</f>
        <v>492.37497159999998</v>
      </c>
      <c r="T44" s="131">
        <f>E44*S44</f>
        <v>562.49901505527214</v>
      </c>
      <c r="V44" s="132">
        <f>S44*$V$10</f>
        <v>650.85724779729514</v>
      </c>
      <c r="W44" s="132">
        <f>V44*E44</f>
        <v>743.55233702858607</v>
      </c>
    </row>
    <row r="45" spans="1:23" ht="12.75" customHeight="1" x14ac:dyDescent="0.3">
      <c r="A45" s="133"/>
      <c r="B45" s="134"/>
      <c r="C45" s="135"/>
      <c r="E45" s="137"/>
      <c r="G45" s="122">
        <f>G44*$J$11/1000</f>
        <v>9.8159016000000001</v>
      </c>
      <c r="I45" s="139"/>
      <c r="J45" s="122">
        <f>J44*$Q$11/1000</f>
        <v>482.55906999999996</v>
      </c>
      <c r="K45" s="140"/>
      <c r="L45" s="141"/>
      <c r="M45" s="142"/>
      <c r="N45" s="143"/>
      <c r="O45" s="144"/>
      <c r="P45" s="145"/>
      <c r="Q45" s="146"/>
      <c r="R45" s="137">
        <f>SUM(Q45:Q45)</f>
        <v>0</v>
      </c>
      <c r="S45" s="147"/>
      <c r="T45" s="148"/>
      <c r="V45" s="149"/>
      <c r="W45" s="149"/>
    </row>
    <row r="46" spans="1:23" ht="41.25" customHeight="1" x14ac:dyDescent="0.3">
      <c r="A46" s="133"/>
      <c r="C46" s="135"/>
      <c r="E46" s="137"/>
      <c r="I46" s="139"/>
      <c r="K46" s="140"/>
      <c r="L46" s="151"/>
      <c r="M46" s="152"/>
      <c r="N46" s="153"/>
      <c r="O46" s="153"/>
      <c r="P46" s="154"/>
      <c r="Q46" s="155"/>
      <c r="R46" s="137"/>
      <c r="S46" s="137"/>
      <c r="T46" s="156"/>
      <c r="V46" s="149"/>
      <c r="W46" s="149"/>
    </row>
    <row r="47" spans="1:23" ht="12.75" customHeight="1" x14ac:dyDescent="0.3">
      <c r="A47" s="116">
        <f>A44+1</f>
        <v>4</v>
      </c>
      <c r="B47" s="117" t="s">
        <v>42</v>
      </c>
      <c r="C47" s="118" t="s">
        <v>43</v>
      </c>
      <c r="D47" s="119" t="s">
        <v>44</v>
      </c>
      <c r="E47" s="158">
        <f>E44*1000*1.85</f>
        <v>2113.4770000000008</v>
      </c>
      <c r="F47" s="121"/>
      <c r="G47" s="122"/>
      <c r="H47" s="121"/>
      <c r="I47" s="123"/>
      <c r="J47" s="122"/>
      <c r="K47" s="124"/>
      <c r="L47" s="125"/>
      <c r="M47" s="126"/>
      <c r="N47" s="127"/>
      <c r="O47" s="127"/>
      <c r="P47" s="121"/>
      <c r="Q47" s="128"/>
      <c r="R47" s="129">
        <f>0.2+9*0.05</f>
        <v>0.65</v>
      </c>
      <c r="S47" s="130">
        <f>R47+R48</f>
        <v>0.65</v>
      </c>
      <c r="T47" s="131">
        <f>E47*S47</f>
        <v>1373.7600500000005</v>
      </c>
      <c r="V47" s="132">
        <f>S47*$V$10</f>
        <v>0.85921753840064985</v>
      </c>
      <c r="W47" s="132">
        <f>V47*E47</f>
        <v>1815.936505406391</v>
      </c>
    </row>
    <row r="48" spans="1:23" ht="12.75" customHeight="1" x14ac:dyDescent="0.3">
      <c r="A48" s="133"/>
      <c r="B48" s="134"/>
      <c r="C48" s="135"/>
      <c r="E48" s="137"/>
      <c r="G48" s="122"/>
      <c r="I48" s="139"/>
      <c r="J48" s="122"/>
      <c r="K48" s="140"/>
      <c r="L48" s="141"/>
      <c r="M48" s="142"/>
      <c r="N48" s="143"/>
      <c r="O48" s="144"/>
      <c r="P48" s="145"/>
      <c r="Q48" s="146"/>
      <c r="R48" s="137">
        <f>SUM(Q48:Q48)</f>
        <v>0</v>
      </c>
      <c r="S48" s="147"/>
      <c r="T48" s="148"/>
      <c r="V48" s="149"/>
      <c r="W48" s="149"/>
    </row>
    <row r="49" spans="1:25" ht="12.75" customHeight="1" x14ac:dyDescent="0.3">
      <c r="A49" s="133"/>
      <c r="C49" s="135"/>
      <c r="E49" s="137"/>
      <c r="I49" s="139"/>
      <c r="K49" s="140"/>
      <c r="L49" s="151"/>
      <c r="M49" s="152"/>
      <c r="N49" s="153"/>
      <c r="O49" s="153"/>
      <c r="P49" s="154"/>
      <c r="Q49" s="155"/>
      <c r="R49" s="137"/>
      <c r="S49" s="137"/>
      <c r="T49" s="156"/>
      <c r="V49" s="149"/>
      <c r="W49" s="149"/>
    </row>
    <row r="50" spans="1:25" ht="12" x14ac:dyDescent="0.3">
      <c r="A50" s="116">
        <f>A47+1</f>
        <v>5</v>
      </c>
      <c r="B50" s="117" t="s">
        <v>45</v>
      </c>
      <c r="C50" s="118" t="s">
        <v>46</v>
      </c>
      <c r="D50" s="119" t="s">
        <v>47</v>
      </c>
      <c r="E50" s="120">
        <f>5505.63/100</f>
        <v>55.0563</v>
      </c>
      <c r="F50" s="121"/>
      <c r="G50" s="122"/>
      <c r="H50" s="121"/>
      <c r="I50" s="123"/>
      <c r="J50" s="122">
        <v>0.45</v>
      </c>
      <c r="K50" s="124"/>
      <c r="L50" s="125"/>
      <c r="M50" s="126"/>
      <c r="N50" s="127"/>
      <c r="O50" s="127"/>
      <c r="P50" s="121"/>
      <c r="Q50" s="128"/>
      <c r="R50" s="129">
        <f>G51+J51</f>
        <v>1.4965650000000001</v>
      </c>
      <c r="S50" s="130">
        <f>R50+R51</f>
        <v>1.4965650000000001</v>
      </c>
      <c r="T50" s="131">
        <f>E50*S50</f>
        <v>82.395331609500005</v>
      </c>
      <c r="V50" s="132">
        <f>S50*$V$10</f>
        <v>1.9782690697793361</v>
      </c>
      <c r="W50" s="132">
        <f>V50*E50</f>
        <v>108.91617538649207</v>
      </c>
    </row>
    <row r="51" spans="1:25" ht="11.4" x14ac:dyDescent="0.3">
      <c r="A51" s="133"/>
      <c r="B51" s="134"/>
      <c r="C51" s="135"/>
      <c r="E51" s="137"/>
      <c r="G51" s="122">
        <f>G50*$J$11/1000</f>
        <v>0</v>
      </c>
      <c r="I51" s="139"/>
      <c r="J51" s="122">
        <f>J50*$Q$11/1000</f>
        <v>1.4965650000000001</v>
      </c>
      <c r="K51" s="140"/>
      <c r="L51" s="141"/>
      <c r="M51" s="142"/>
      <c r="N51" s="143"/>
      <c r="O51" s="144"/>
      <c r="P51" s="145"/>
      <c r="Q51" s="146"/>
      <c r="R51" s="137">
        <f>SUM(Q51:Q51)</f>
        <v>0</v>
      </c>
      <c r="S51" s="147"/>
      <c r="T51" s="148"/>
      <c r="V51" s="149"/>
      <c r="W51" s="149"/>
    </row>
    <row r="52" spans="1:25" ht="11.4" x14ac:dyDescent="0.3">
      <c r="A52" s="159"/>
      <c r="B52" s="160"/>
      <c r="C52" s="161"/>
      <c r="D52" s="162"/>
      <c r="E52" s="163"/>
      <c r="F52" s="164"/>
      <c r="G52" s="165"/>
      <c r="H52" s="164"/>
      <c r="I52" s="166"/>
      <c r="J52" s="165"/>
      <c r="K52" s="167"/>
      <c r="L52" s="168"/>
      <c r="M52" s="169"/>
      <c r="N52" s="170"/>
      <c r="O52" s="170"/>
      <c r="P52" s="171"/>
      <c r="Q52" s="172"/>
      <c r="R52" s="163"/>
      <c r="S52" s="163"/>
      <c r="T52" s="173"/>
      <c r="U52" s="160"/>
      <c r="V52" s="174"/>
      <c r="W52" s="174"/>
    </row>
    <row r="53" spans="1:25" ht="18" customHeight="1" x14ac:dyDescent="0.3">
      <c r="A53" s="175"/>
      <c r="B53" s="176"/>
      <c r="C53" s="177" t="s">
        <v>48</v>
      </c>
      <c r="D53" s="178"/>
      <c r="E53" s="179"/>
      <c r="F53" s="180"/>
      <c r="G53" s="181"/>
      <c r="H53" s="180"/>
      <c r="I53" s="182"/>
      <c r="J53" s="181"/>
      <c r="K53" s="183"/>
      <c r="L53" s="184"/>
      <c r="M53" s="185"/>
      <c r="N53" s="186"/>
      <c r="O53" s="187"/>
      <c r="P53" s="180"/>
      <c r="Q53" s="181"/>
      <c r="R53" s="187"/>
      <c r="S53" s="187"/>
      <c r="T53" s="188">
        <f>SUM(T38:T52)</f>
        <v>2795.2535676431658</v>
      </c>
      <c r="U53" s="160"/>
      <c r="V53" s="174"/>
      <c r="W53" s="189">
        <f>SUM(W38:W52)</f>
        <v>3694.9705993784537</v>
      </c>
      <c r="X53" s="138">
        <f>W53/$W$131*100</f>
        <v>6.3497037350099248</v>
      </c>
      <c r="Y53" s="103" t="s">
        <v>49</v>
      </c>
    </row>
    <row r="54" spans="1:25" ht="20.25" customHeight="1" x14ac:dyDescent="0.3">
      <c r="A54" s="190" t="s">
        <v>50</v>
      </c>
      <c r="B54" s="105"/>
      <c r="C54" s="106"/>
      <c r="D54" s="105"/>
      <c r="E54" s="106"/>
      <c r="F54" s="105"/>
      <c r="G54" s="105"/>
      <c r="H54" s="105"/>
      <c r="I54" s="107"/>
      <c r="J54" s="105"/>
      <c r="K54" s="108"/>
      <c r="L54" s="105"/>
      <c r="M54" s="105"/>
      <c r="N54" s="105"/>
      <c r="O54" s="105"/>
      <c r="P54" s="105"/>
      <c r="Q54" s="105"/>
      <c r="R54" s="105"/>
      <c r="S54" s="105"/>
      <c r="T54" s="109"/>
      <c r="V54" s="149"/>
      <c r="W54" s="149"/>
    </row>
    <row r="55" spans="1:25" ht="12.75" customHeight="1" x14ac:dyDescent="0.3">
      <c r="A55" s="116">
        <f>A50+1</f>
        <v>6</v>
      </c>
      <c r="B55" s="191" t="s">
        <v>51</v>
      </c>
      <c r="C55" s="118" t="s">
        <v>52</v>
      </c>
      <c r="D55" s="119" t="s">
        <v>53</v>
      </c>
      <c r="E55" s="158">
        <v>550.55999999999995</v>
      </c>
      <c r="F55" s="121"/>
      <c r="G55" s="122">
        <v>0.08</v>
      </c>
      <c r="H55" s="121"/>
      <c r="I55" s="123"/>
      <c r="J55" s="122">
        <v>0.26</v>
      </c>
      <c r="K55" s="124"/>
      <c r="L55" s="125"/>
      <c r="M55" s="126"/>
      <c r="N55" s="127"/>
      <c r="O55" s="192"/>
      <c r="P55" s="121"/>
      <c r="Q55" s="128"/>
      <c r="R55" s="129">
        <f>G56+J56</f>
        <v>1.0368908000000001</v>
      </c>
      <c r="S55" s="130">
        <f>R55+R56</f>
        <v>6.0422638888700018</v>
      </c>
      <c r="T55" s="131">
        <f>E55*S55</f>
        <v>3326.6288066562679</v>
      </c>
      <c r="V55" s="132">
        <f>S55*$V$10</f>
        <v>7.9871063153261845</v>
      </c>
      <c r="W55" s="132">
        <f>V55*E55</f>
        <v>4397.3812529659835</v>
      </c>
    </row>
    <row r="56" spans="1:25" ht="12.75" customHeight="1" x14ac:dyDescent="0.3">
      <c r="A56" s="133"/>
      <c r="B56" s="193"/>
      <c r="C56" s="135"/>
      <c r="E56" s="137"/>
      <c r="G56" s="122">
        <f>G55*$J$11/1000</f>
        <v>0.17220880000000002</v>
      </c>
      <c r="I56" s="139"/>
      <c r="J56" s="122">
        <f>J55*$Q$11/1000</f>
        <v>0.86468200000000006</v>
      </c>
      <c r="K56" s="140"/>
      <c r="L56" s="194" t="s">
        <v>54</v>
      </c>
      <c r="M56" s="142" t="s">
        <v>53</v>
      </c>
      <c r="N56" s="143">
        <v>1.22</v>
      </c>
      <c r="O56" s="143">
        <f>E55*N56</f>
        <v>671.68319999999994</v>
      </c>
      <c r="P56" s="145">
        <v>3.6</v>
      </c>
      <c r="Q56" s="146">
        <f>N56*P56*$N$9</f>
        <v>4.9931176680000018</v>
      </c>
      <c r="R56" s="130">
        <f>SUM(Q56:Q57)</f>
        <v>5.0053730888700017</v>
      </c>
      <c r="S56" s="147"/>
      <c r="T56" s="148"/>
      <c r="V56" s="149"/>
      <c r="W56" s="149"/>
    </row>
    <row r="57" spans="1:25" ht="12.75" customHeight="1" x14ac:dyDescent="0.3">
      <c r="A57" s="133"/>
      <c r="B57" s="134"/>
      <c r="C57" s="135"/>
      <c r="E57" s="137"/>
      <c r="I57" s="139"/>
      <c r="K57" s="140"/>
      <c r="L57" s="195" t="s">
        <v>55</v>
      </c>
      <c r="M57" s="196" t="s">
        <v>53</v>
      </c>
      <c r="N57" s="197">
        <v>7.0000000000000007E-2</v>
      </c>
      <c r="O57" s="197">
        <f>E55*N57</f>
        <v>38.539200000000001</v>
      </c>
      <c r="P57" s="198">
        <v>0.154</v>
      </c>
      <c r="Q57" s="199">
        <f>N57*P57*$N$9</f>
        <v>1.2255420870000004E-2</v>
      </c>
      <c r="R57" s="147"/>
      <c r="S57" s="147"/>
      <c r="T57" s="148"/>
      <c r="V57" s="149"/>
      <c r="W57" s="149"/>
    </row>
    <row r="58" spans="1:25" ht="12" customHeight="1" x14ac:dyDescent="0.3">
      <c r="A58" s="159"/>
      <c r="B58" s="160"/>
      <c r="C58" s="200"/>
      <c r="D58" s="162"/>
      <c r="E58" s="163"/>
      <c r="F58" s="164"/>
      <c r="G58" s="165"/>
      <c r="H58" s="164"/>
      <c r="I58" s="166"/>
      <c r="J58" s="165"/>
      <c r="K58" s="167"/>
      <c r="L58" s="201"/>
      <c r="M58" s="202"/>
      <c r="N58" s="203"/>
      <c r="O58" s="204"/>
      <c r="P58" s="164"/>
      <c r="Q58" s="205"/>
      <c r="R58" s="163"/>
      <c r="S58" s="163"/>
      <c r="T58" s="173"/>
      <c r="V58" s="149"/>
      <c r="W58" s="149"/>
    </row>
    <row r="59" spans="1:25" ht="19.5" customHeight="1" x14ac:dyDescent="0.3">
      <c r="A59" s="116">
        <f>A55+1</f>
        <v>7</v>
      </c>
      <c r="B59" s="206" t="s">
        <v>56</v>
      </c>
      <c r="C59" s="118" t="s">
        <v>57</v>
      </c>
      <c r="D59" s="119" t="s">
        <v>47</v>
      </c>
      <c r="E59" s="120">
        <f>5505.63/100</f>
        <v>55.0563</v>
      </c>
      <c r="F59" s="121"/>
      <c r="G59" s="122">
        <v>2.3199999999999998</v>
      </c>
      <c r="H59" s="121"/>
      <c r="I59" s="123"/>
      <c r="J59" s="122">
        <v>5.75</v>
      </c>
      <c r="K59" s="124"/>
      <c r="L59" s="125"/>
      <c r="M59" s="126"/>
      <c r="N59" s="127"/>
      <c r="O59" s="192"/>
      <c r="P59" s="121"/>
      <c r="Q59" s="128"/>
      <c r="R59" s="129">
        <f>G60+J60</f>
        <v>24.116830199999995</v>
      </c>
      <c r="S59" s="130">
        <f>R59+R60</f>
        <v>104.71981240012501</v>
      </c>
      <c r="T59" s="131">
        <f>E59*S59</f>
        <v>5765.4854074450022</v>
      </c>
      <c r="V59" s="132">
        <f>S59*$V$10</f>
        <v>138.42630681878961</v>
      </c>
      <c r="W59" s="132">
        <f>V59*E59</f>
        <v>7621.2402761073263</v>
      </c>
    </row>
    <row r="60" spans="1:25" ht="12.75" customHeight="1" x14ac:dyDescent="0.3">
      <c r="A60" s="133"/>
      <c r="B60" s="134"/>
      <c r="C60" s="135"/>
      <c r="E60" s="137"/>
      <c r="G60" s="122">
        <f>G59*$J$11/1000</f>
        <v>4.9940552</v>
      </c>
      <c r="I60" s="139"/>
      <c r="J60" s="122">
        <f>J59*$Q$11/1000</f>
        <v>19.122774999999997</v>
      </c>
      <c r="K60" s="140"/>
      <c r="L60" s="141" t="s">
        <v>58</v>
      </c>
      <c r="M60" s="142" t="s">
        <v>53</v>
      </c>
      <c r="N60" s="143">
        <f>1.56/12*15</f>
        <v>1.9500000000000002</v>
      </c>
      <c r="O60" s="143">
        <f>E59*N60</f>
        <v>107.35978500000002</v>
      </c>
      <c r="P60" s="145">
        <v>4</v>
      </c>
      <c r="Q60" s="146">
        <f>N60*P60*$N$9</f>
        <v>8.8675587000000018</v>
      </c>
      <c r="R60" s="130">
        <f>SUM(Q60:Q70)</f>
        <v>80.602982200125012</v>
      </c>
      <c r="S60" s="147"/>
      <c r="T60" s="148"/>
      <c r="V60" s="149"/>
      <c r="W60" s="149"/>
    </row>
    <row r="61" spans="1:25" ht="2.25" customHeight="1" x14ac:dyDescent="0.3">
      <c r="A61" s="133"/>
      <c r="C61" s="135"/>
      <c r="E61" s="137"/>
      <c r="I61" s="139"/>
      <c r="K61" s="140"/>
      <c r="L61" s="151"/>
      <c r="M61" s="152"/>
      <c r="N61" s="153"/>
      <c r="O61" s="207"/>
      <c r="P61" s="154"/>
      <c r="Q61" s="155"/>
      <c r="R61" s="147"/>
      <c r="S61" s="147"/>
      <c r="T61" s="148"/>
      <c r="V61" s="149"/>
      <c r="W61" s="149"/>
    </row>
    <row r="62" spans="1:25" ht="12.75" customHeight="1" x14ac:dyDescent="0.3">
      <c r="A62" s="133"/>
      <c r="C62" s="135"/>
      <c r="E62" s="137"/>
      <c r="I62" s="139"/>
      <c r="K62" s="140"/>
      <c r="L62" s="208" t="s">
        <v>59</v>
      </c>
      <c r="M62" s="209" t="s">
        <v>53</v>
      </c>
      <c r="N62" s="210">
        <f>5.46/12*15</f>
        <v>6.8250000000000002</v>
      </c>
      <c r="O62" s="210">
        <f>E59*N62</f>
        <v>375.75924750000001</v>
      </c>
      <c r="P62" s="211">
        <v>4</v>
      </c>
      <c r="Q62" s="199">
        <f>N62*P62*$N$9</f>
        <v>31.036455450000005</v>
      </c>
      <c r="R62" s="147"/>
      <c r="S62" s="147"/>
      <c r="T62" s="148"/>
      <c r="V62" s="149"/>
      <c r="W62" s="149"/>
    </row>
    <row r="63" spans="1:25" ht="1.5" customHeight="1" x14ac:dyDescent="0.3">
      <c r="A63" s="133"/>
      <c r="C63" s="135"/>
      <c r="E63" s="137"/>
      <c r="I63" s="139"/>
      <c r="K63" s="140"/>
      <c r="L63" s="151"/>
      <c r="M63" s="152"/>
      <c r="N63" s="153"/>
      <c r="O63" s="207"/>
      <c r="P63" s="154"/>
      <c r="Q63" s="199">
        <f t="shared" ref="Q63:Q70" si="0">N63*P63*$N$9</f>
        <v>0</v>
      </c>
      <c r="R63" s="147"/>
      <c r="S63" s="147"/>
      <c r="T63" s="148"/>
      <c r="V63" s="149"/>
      <c r="W63" s="149"/>
    </row>
    <row r="64" spans="1:25" ht="12.75" customHeight="1" x14ac:dyDescent="0.3">
      <c r="A64" s="133"/>
      <c r="C64" s="135"/>
      <c r="E64" s="137"/>
      <c r="I64" s="139"/>
      <c r="K64" s="140"/>
      <c r="L64" s="208" t="s">
        <v>60</v>
      </c>
      <c r="M64" s="209" t="s">
        <v>53</v>
      </c>
      <c r="N64" s="210">
        <f>3.12/12*15</f>
        <v>3.9000000000000004</v>
      </c>
      <c r="O64" s="210">
        <f>E59*N64</f>
        <v>214.71957000000003</v>
      </c>
      <c r="P64" s="211">
        <v>4</v>
      </c>
      <c r="Q64" s="199">
        <f t="shared" si="0"/>
        <v>17.735117400000004</v>
      </c>
      <c r="R64" s="147"/>
      <c r="S64" s="147"/>
      <c r="T64" s="148"/>
      <c r="V64" s="149"/>
      <c r="W64" s="149"/>
    </row>
    <row r="65" spans="1:25" ht="1.5" customHeight="1" x14ac:dyDescent="0.3">
      <c r="A65" s="133"/>
      <c r="C65" s="135"/>
      <c r="E65" s="137"/>
      <c r="I65" s="139"/>
      <c r="K65" s="140"/>
      <c r="L65" s="151"/>
      <c r="M65" s="152"/>
      <c r="N65" s="153"/>
      <c r="O65" s="207"/>
      <c r="P65" s="154"/>
      <c r="Q65" s="199">
        <f t="shared" si="0"/>
        <v>0</v>
      </c>
      <c r="R65" s="147"/>
      <c r="S65" s="147"/>
      <c r="T65" s="148"/>
      <c r="V65" s="149"/>
      <c r="W65" s="149"/>
    </row>
    <row r="66" spans="1:25" ht="12.75" customHeight="1" x14ac:dyDescent="0.3">
      <c r="A66" s="133"/>
      <c r="C66" s="135"/>
      <c r="E66" s="137"/>
      <c r="I66" s="139"/>
      <c r="K66" s="140"/>
      <c r="L66" s="208" t="s">
        <v>61</v>
      </c>
      <c r="M66" s="209" t="s">
        <v>53</v>
      </c>
      <c r="N66" s="210">
        <f>1.56/12*15</f>
        <v>1.9500000000000002</v>
      </c>
      <c r="O66" s="210">
        <f>E59*N66</f>
        <v>107.35978500000002</v>
      </c>
      <c r="P66" s="211">
        <v>4</v>
      </c>
      <c r="Q66" s="199">
        <f t="shared" si="0"/>
        <v>8.8675587000000018</v>
      </c>
      <c r="R66" s="147"/>
      <c r="S66" s="147"/>
      <c r="T66" s="148"/>
      <c r="V66" s="149"/>
      <c r="W66" s="149"/>
    </row>
    <row r="67" spans="1:25" ht="1.5" customHeight="1" x14ac:dyDescent="0.3">
      <c r="A67" s="133"/>
      <c r="C67" s="135"/>
      <c r="E67" s="137"/>
      <c r="I67" s="139"/>
      <c r="K67" s="140"/>
      <c r="L67" s="151"/>
      <c r="M67" s="152"/>
      <c r="N67" s="153"/>
      <c r="O67" s="207"/>
      <c r="P67" s="154"/>
      <c r="Q67" s="199">
        <f t="shared" si="0"/>
        <v>0</v>
      </c>
      <c r="R67" s="147"/>
      <c r="S67" s="147"/>
      <c r="T67" s="148"/>
      <c r="V67" s="149"/>
      <c r="W67" s="149"/>
    </row>
    <row r="68" spans="1:25" ht="12.75" customHeight="1" x14ac:dyDescent="0.3">
      <c r="A68" s="133"/>
      <c r="C68" s="135"/>
      <c r="E68" s="137"/>
      <c r="I68" s="139"/>
      <c r="K68" s="140"/>
      <c r="L68" s="208" t="s">
        <v>62</v>
      </c>
      <c r="M68" s="209" t="s">
        <v>53</v>
      </c>
      <c r="N68" s="210">
        <f>3.9/12*15</f>
        <v>4.875</v>
      </c>
      <c r="O68" s="210">
        <f>E59*N68</f>
        <v>268.39946250000003</v>
      </c>
      <c r="P68" s="211">
        <v>2.5</v>
      </c>
      <c r="Q68" s="199">
        <f t="shared" si="0"/>
        <v>13.855560468750003</v>
      </c>
      <c r="R68" s="147"/>
      <c r="S68" s="147"/>
      <c r="T68" s="148"/>
      <c r="V68" s="149"/>
      <c r="W68" s="149"/>
    </row>
    <row r="69" spans="1:25" ht="0.75" customHeight="1" x14ac:dyDescent="0.3">
      <c r="A69" s="133"/>
      <c r="C69" s="135"/>
      <c r="E69" s="137"/>
      <c r="I69" s="139"/>
      <c r="K69" s="140"/>
      <c r="L69" s="151"/>
      <c r="M69" s="152"/>
      <c r="N69" s="153"/>
      <c r="O69" s="207"/>
      <c r="P69" s="154"/>
      <c r="Q69" s="199">
        <f t="shared" si="0"/>
        <v>0</v>
      </c>
      <c r="R69" s="147"/>
      <c r="S69" s="147"/>
      <c r="T69" s="148"/>
      <c r="V69" s="149"/>
      <c r="W69" s="149"/>
    </row>
    <row r="70" spans="1:25" ht="13.5" customHeight="1" x14ac:dyDescent="0.3">
      <c r="A70" s="133"/>
      <c r="C70" s="135"/>
      <c r="E70" s="137"/>
      <c r="I70" s="139"/>
      <c r="K70" s="140"/>
      <c r="L70" s="195" t="s">
        <v>55</v>
      </c>
      <c r="M70" s="196" t="s">
        <v>53</v>
      </c>
      <c r="N70" s="197">
        <f>1.1/12*15</f>
        <v>1.375</v>
      </c>
      <c r="O70" s="197">
        <f>E59*N70</f>
        <v>75.702412499999994</v>
      </c>
      <c r="P70" s="198">
        <v>0.154</v>
      </c>
      <c r="Q70" s="199">
        <f t="shared" si="0"/>
        <v>0.24073148137500003</v>
      </c>
      <c r="R70" s="147"/>
      <c r="S70" s="147"/>
      <c r="T70" s="148"/>
      <c r="V70" s="149"/>
      <c r="W70" s="149"/>
    </row>
    <row r="71" spans="1:25" ht="9.75" customHeight="1" x14ac:dyDescent="0.3">
      <c r="A71" s="159"/>
      <c r="B71" s="160"/>
      <c r="C71" s="200"/>
      <c r="D71" s="162"/>
      <c r="E71" s="163"/>
      <c r="F71" s="164"/>
      <c r="G71" s="165"/>
      <c r="H71" s="164"/>
      <c r="I71" s="166"/>
      <c r="J71" s="165"/>
      <c r="K71" s="167"/>
      <c r="L71" s="201"/>
      <c r="M71" s="202"/>
      <c r="N71" s="203"/>
      <c r="O71" s="204"/>
      <c r="P71" s="164"/>
      <c r="Q71" s="205"/>
      <c r="R71" s="163"/>
      <c r="S71" s="163"/>
      <c r="T71" s="173"/>
      <c r="V71" s="149"/>
      <c r="W71" s="149"/>
    </row>
    <row r="72" spans="1:25" ht="12.75" customHeight="1" x14ac:dyDescent="0.3">
      <c r="A72" s="116">
        <f>A59+1</f>
        <v>8</v>
      </c>
      <c r="B72" s="212" t="s">
        <v>63</v>
      </c>
      <c r="C72" s="118" t="s">
        <v>64</v>
      </c>
      <c r="D72" s="119" t="s">
        <v>47</v>
      </c>
      <c r="E72" s="120">
        <f>5525.01/100</f>
        <v>55.250100000000003</v>
      </c>
      <c r="F72" s="121"/>
      <c r="G72" s="122">
        <f>2.08</f>
        <v>2.08</v>
      </c>
      <c r="H72" s="121"/>
      <c r="I72" s="123"/>
      <c r="J72" s="122">
        <v>4.74</v>
      </c>
      <c r="K72" s="124"/>
      <c r="L72" s="125"/>
      <c r="M72" s="126"/>
      <c r="N72" s="127"/>
      <c r="O72" s="192"/>
      <c r="P72" s="121"/>
      <c r="Q72" s="128"/>
      <c r="R72" s="129">
        <f>G73+J73</f>
        <v>20.241246799999999</v>
      </c>
      <c r="S72" s="130">
        <f>R72+R73</f>
        <v>393.49725608000006</v>
      </c>
      <c r="T72" s="131">
        <f>E72*S72</f>
        <v>21740.762748145611</v>
      </c>
      <c r="V72" s="132">
        <f>S72*$V$10</f>
        <v>520.1534519022581</v>
      </c>
      <c r="W72" s="132">
        <f>V72*E72</f>
        <v>28738.530232944951</v>
      </c>
    </row>
    <row r="73" spans="1:25" ht="12.75" customHeight="1" x14ac:dyDescent="0.3">
      <c r="A73" s="133"/>
      <c r="B73" s="213"/>
      <c r="C73" s="135"/>
      <c r="E73" s="137"/>
      <c r="G73" s="122">
        <f>G72*$J$11/1000</f>
        <v>4.4774288000000002</v>
      </c>
      <c r="I73" s="139"/>
      <c r="J73" s="122">
        <f>J72*$Q$11/1000</f>
        <v>15.763817999999999</v>
      </c>
      <c r="K73" s="140"/>
      <c r="L73" s="214" t="s">
        <v>65</v>
      </c>
      <c r="M73" s="142" t="s">
        <v>44</v>
      </c>
      <c r="N73" s="143">
        <f>9.74+12.1/10*2</f>
        <v>12.16</v>
      </c>
      <c r="O73" s="143">
        <f>E72*N73</f>
        <v>671.84121600000003</v>
      </c>
      <c r="P73" s="145">
        <v>27</v>
      </c>
      <c r="Q73" s="146">
        <f>N73*P73*$N$9</f>
        <v>373.25600928000006</v>
      </c>
      <c r="R73" s="137">
        <f>SUM(Q73:Q73)</f>
        <v>373.25600928000006</v>
      </c>
      <c r="S73" s="147"/>
      <c r="T73" s="148"/>
      <c r="V73" s="149"/>
      <c r="W73" s="149"/>
    </row>
    <row r="74" spans="1:25" ht="12.75" customHeight="1" x14ac:dyDescent="0.3">
      <c r="A74" s="133"/>
      <c r="B74" s="213"/>
      <c r="C74" s="135"/>
      <c r="E74" s="137"/>
      <c r="I74" s="139"/>
      <c r="K74" s="140"/>
      <c r="L74" s="215"/>
      <c r="M74" s="216"/>
      <c r="N74" s="217"/>
      <c r="O74" s="218"/>
      <c r="P74" s="219"/>
      <c r="Q74" s="220"/>
      <c r="R74" s="137"/>
      <c r="S74" s="137"/>
      <c r="T74" s="156"/>
      <c r="V74" s="149"/>
      <c r="W74" s="149"/>
    </row>
    <row r="75" spans="1:25" ht="36.75" customHeight="1" x14ac:dyDescent="0.3">
      <c r="A75" s="159"/>
      <c r="B75" s="221"/>
      <c r="C75" s="161"/>
      <c r="D75" s="162"/>
      <c r="E75" s="163"/>
      <c r="F75" s="164"/>
      <c r="G75" s="165"/>
      <c r="H75" s="164"/>
      <c r="I75" s="166"/>
      <c r="J75" s="165"/>
      <c r="K75" s="167"/>
      <c r="L75" s="201"/>
      <c r="M75" s="202"/>
      <c r="N75" s="203"/>
      <c r="O75" s="204"/>
      <c r="P75" s="164"/>
      <c r="Q75" s="205"/>
      <c r="R75" s="163"/>
      <c r="S75" s="163"/>
      <c r="T75" s="173"/>
      <c r="V75" s="174"/>
      <c r="W75" s="174"/>
    </row>
    <row r="76" spans="1:25" ht="12" x14ac:dyDescent="0.3">
      <c r="A76" s="222"/>
      <c r="B76" s="223"/>
      <c r="C76" s="224" t="s">
        <v>66</v>
      </c>
      <c r="D76" s="225"/>
      <c r="E76" s="226"/>
      <c r="F76" s="227"/>
      <c r="G76" s="228"/>
      <c r="H76" s="227"/>
      <c r="I76" s="229"/>
      <c r="J76" s="228"/>
      <c r="K76" s="230"/>
      <c r="L76" s="231"/>
      <c r="M76" s="232"/>
      <c r="N76" s="233"/>
      <c r="O76" s="233"/>
      <c r="P76" s="227"/>
      <c r="Q76" s="228"/>
      <c r="R76" s="234"/>
      <c r="S76" s="234"/>
      <c r="T76" s="235">
        <f>SUM(T55:T75)</f>
        <v>30832.876962246883</v>
      </c>
      <c r="U76" s="236"/>
      <c r="V76" s="237"/>
      <c r="W76" s="238">
        <f>SUM(W55:W75)</f>
        <v>40757.151762018257</v>
      </c>
      <c r="X76" s="138">
        <f>W76/$W$131*100</f>
        <v>70.040026520153305</v>
      </c>
      <c r="Y76" s="103" t="s">
        <v>49</v>
      </c>
    </row>
    <row r="77" spans="1:25" ht="20.25" customHeight="1" x14ac:dyDescent="0.3">
      <c r="A77" s="190" t="s">
        <v>67</v>
      </c>
      <c r="B77" s="105"/>
      <c r="C77" s="106"/>
      <c r="D77" s="105"/>
      <c r="E77" s="106"/>
      <c r="F77" s="105"/>
      <c r="G77" s="105"/>
      <c r="H77" s="105"/>
      <c r="I77" s="107"/>
      <c r="J77" s="105"/>
      <c r="K77" s="108"/>
      <c r="L77" s="105"/>
      <c r="M77" s="105"/>
      <c r="N77" s="105"/>
      <c r="O77" s="105"/>
      <c r="P77" s="105"/>
      <c r="Q77" s="105"/>
      <c r="R77" s="105"/>
      <c r="S77" s="105"/>
      <c r="T77" s="109"/>
      <c r="V77" s="149"/>
      <c r="W77" s="149"/>
    </row>
    <row r="78" spans="1:25" ht="12.75" customHeight="1" x14ac:dyDescent="0.3">
      <c r="A78" s="116">
        <f>A72+1</f>
        <v>9</v>
      </c>
      <c r="B78" s="191" t="s">
        <v>68</v>
      </c>
      <c r="C78" s="118" t="s">
        <v>69</v>
      </c>
      <c r="D78" s="119" t="s">
        <v>53</v>
      </c>
      <c r="E78" s="158">
        <f>E82*0.1</f>
        <v>35.998000000000005</v>
      </c>
      <c r="F78" s="121"/>
      <c r="G78" s="122">
        <v>0.89</v>
      </c>
      <c r="H78" s="121"/>
      <c r="I78" s="123"/>
      <c r="J78" s="122"/>
      <c r="K78" s="124"/>
      <c r="L78" s="125"/>
      <c r="M78" s="126"/>
      <c r="N78" s="127"/>
      <c r="O78" s="192"/>
      <c r="P78" s="121"/>
      <c r="Q78" s="128"/>
      <c r="R78" s="129">
        <f>G79+J79</f>
        <v>1.9158229000000002</v>
      </c>
      <c r="S78" s="130">
        <f>R78+R79</f>
        <v>6.918035500000002</v>
      </c>
      <c r="T78" s="131">
        <f>E78*S78</f>
        <v>249.03544192900011</v>
      </c>
      <c r="V78" s="132">
        <f>S78*$V$10</f>
        <v>9.1447652813512459</v>
      </c>
      <c r="W78" s="132">
        <f>V78*E78</f>
        <v>329.19326059808219</v>
      </c>
    </row>
    <row r="79" spans="1:25" ht="12.75" customHeight="1" x14ac:dyDescent="0.3">
      <c r="A79" s="133"/>
      <c r="B79" s="193"/>
      <c r="C79" s="135"/>
      <c r="E79" s="137"/>
      <c r="G79" s="122">
        <f>G78*$J$11/1000</f>
        <v>1.9158229000000002</v>
      </c>
      <c r="I79" s="139"/>
      <c r="J79" s="122">
        <f>J78*$Q$11/1000</f>
        <v>0</v>
      </c>
      <c r="K79" s="140"/>
      <c r="L79" s="194" t="s">
        <v>70</v>
      </c>
      <c r="M79" s="142" t="s">
        <v>53</v>
      </c>
      <c r="N79" s="143">
        <v>1.1000000000000001</v>
      </c>
      <c r="O79" s="143">
        <f>E78*N79</f>
        <v>39.597800000000007</v>
      </c>
      <c r="P79" s="145">
        <v>4</v>
      </c>
      <c r="Q79" s="146">
        <f>N79*P79*$N$9</f>
        <v>5.0022126000000018</v>
      </c>
      <c r="R79" s="130">
        <f>SUM(Q79:Q80)</f>
        <v>5.0022126000000018</v>
      </c>
      <c r="S79" s="147"/>
      <c r="T79" s="148"/>
      <c r="V79" s="149"/>
      <c r="W79" s="149"/>
    </row>
    <row r="80" spans="1:25" ht="12.75" customHeight="1" x14ac:dyDescent="0.3">
      <c r="A80" s="133"/>
      <c r="B80" s="134"/>
      <c r="C80" s="135"/>
      <c r="E80" s="137"/>
      <c r="I80" s="139"/>
      <c r="K80" s="140"/>
      <c r="L80" s="195"/>
      <c r="M80" s="196"/>
      <c r="N80" s="197"/>
      <c r="O80" s="197"/>
      <c r="P80" s="198"/>
      <c r="Q80" s="199"/>
      <c r="R80" s="147"/>
      <c r="S80" s="147"/>
      <c r="T80" s="148"/>
      <c r="V80" s="149"/>
      <c r="W80" s="149"/>
    </row>
    <row r="81" spans="1:24" ht="12" customHeight="1" x14ac:dyDescent="0.3">
      <c r="A81" s="159"/>
      <c r="B81" s="160"/>
      <c r="C81" s="200"/>
      <c r="D81" s="162"/>
      <c r="E81" s="163"/>
      <c r="F81" s="164"/>
      <c r="G81" s="165"/>
      <c r="H81" s="164"/>
      <c r="I81" s="166"/>
      <c r="J81" s="165"/>
      <c r="K81" s="167"/>
      <c r="L81" s="201"/>
      <c r="M81" s="202"/>
      <c r="N81" s="203"/>
      <c r="O81" s="204"/>
      <c r="P81" s="164"/>
      <c r="Q81" s="205"/>
      <c r="R81" s="163"/>
      <c r="S81" s="163"/>
      <c r="T81" s="173"/>
      <c r="V81" s="149"/>
      <c r="W81" s="149"/>
    </row>
    <row r="82" spans="1:24" ht="12.75" customHeight="1" x14ac:dyDescent="0.3">
      <c r="A82" s="116">
        <f>+A78+1</f>
        <v>10</v>
      </c>
      <c r="B82" s="191" t="s">
        <v>71</v>
      </c>
      <c r="C82" s="118" t="s">
        <v>72</v>
      </c>
      <c r="D82" s="119" t="s">
        <v>73</v>
      </c>
      <c r="E82" s="158">
        <v>359.98</v>
      </c>
      <c r="F82" s="121"/>
      <c r="G82" s="122">
        <v>0.19</v>
      </c>
      <c r="H82" s="121"/>
      <c r="I82" s="123"/>
      <c r="J82" s="122">
        <v>0.14000000000000001</v>
      </c>
      <c r="K82" s="124"/>
      <c r="L82" s="125"/>
      <c r="M82" s="126"/>
      <c r="N82" s="127"/>
      <c r="O82" s="192"/>
      <c r="P82" s="121"/>
      <c r="Q82" s="128"/>
      <c r="R82" s="129">
        <f>G83+J83</f>
        <v>0.87459390000000004</v>
      </c>
      <c r="S82" s="130">
        <f>R82+R83</f>
        <v>7.2296776350000007</v>
      </c>
      <c r="T82" s="131">
        <f>E82*S82</f>
        <v>2602.5393550473004</v>
      </c>
      <c r="V82" s="132">
        <f>S82*$V$10</f>
        <v>9.556716647653742</v>
      </c>
      <c r="W82" s="132">
        <f>V82*E82</f>
        <v>3440.2268588223942</v>
      </c>
    </row>
    <row r="83" spans="1:24" ht="33" customHeight="1" x14ac:dyDescent="0.3">
      <c r="A83" s="133"/>
      <c r="B83" s="193"/>
      <c r="C83" s="135"/>
      <c r="E83" s="137"/>
      <c r="G83" s="122">
        <f>G82*$J$11/1000</f>
        <v>0.40899590000000002</v>
      </c>
      <c r="I83" s="139"/>
      <c r="J83" s="122">
        <f>J82*$Q$11/1000</f>
        <v>0.46559800000000001</v>
      </c>
      <c r="K83" s="140"/>
      <c r="L83" s="194" t="s">
        <v>72</v>
      </c>
      <c r="M83" s="239" t="s">
        <v>73</v>
      </c>
      <c r="N83" s="240">
        <v>1</v>
      </c>
      <c r="O83" s="240">
        <f>E82*N83</f>
        <v>359.98</v>
      </c>
      <c r="P83" s="145">
        <v>5.59</v>
      </c>
      <c r="Q83" s="146">
        <f>N83*P83*$N$9</f>
        <v>6.3550837350000009</v>
      </c>
      <c r="R83" s="130">
        <f>SUM(Q83:Q84)</f>
        <v>6.3550837350000009</v>
      </c>
      <c r="S83" s="147"/>
      <c r="T83" s="148"/>
      <c r="V83" s="149"/>
      <c r="W83" s="149"/>
    </row>
    <row r="84" spans="1:24" ht="12.75" customHeight="1" x14ac:dyDescent="0.3">
      <c r="A84" s="133"/>
      <c r="B84" s="134"/>
      <c r="C84" s="135"/>
      <c r="E84" s="137"/>
      <c r="I84" s="139"/>
      <c r="K84" s="140"/>
      <c r="L84" s="195"/>
      <c r="M84" s="196"/>
      <c r="N84" s="197"/>
      <c r="O84" s="197"/>
      <c r="P84" s="198"/>
      <c r="Q84" s="199"/>
      <c r="R84" s="147"/>
      <c r="S84" s="147"/>
      <c r="T84" s="148"/>
      <c r="V84" s="149"/>
      <c r="W84" s="149"/>
    </row>
    <row r="85" spans="1:24" ht="12" customHeight="1" x14ac:dyDescent="0.3">
      <c r="A85" s="159"/>
      <c r="B85" s="160"/>
      <c r="C85" s="200"/>
      <c r="D85" s="162"/>
      <c r="E85" s="163"/>
      <c r="F85" s="164"/>
      <c r="G85" s="165"/>
      <c r="H85" s="164"/>
      <c r="I85" s="166"/>
      <c r="J85" s="165"/>
      <c r="K85" s="167"/>
      <c r="L85" s="201"/>
      <c r="M85" s="202"/>
      <c r="N85" s="203"/>
      <c r="O85" s="204"/>
      <c r="P85" s="164"/>
      <c r="Q85" s="205"/>
      <c r="R85" s="163"/>
      <c r="S85" s="163"/>
      <c r="T85" s="173"/>
      <c r="V85" s="149"/>
      <c r="W85" s="149"/>
    </row>
    <row r="86" spans="1:24" ht="12.75" customHeight="1" x14ac:dyDescent="0.3">
      <c r="A86" s="116">
        <f>+A82+1</f>
        <v>11</v>
      </c>
      <c r="B86" s="191" t="s">
        <v>74</v>
      </c>
      <c r="C86" s="118" t="s">
        <v>75</v>
      </c>
      <c r="D86" s="119" t="s">
        <v>73</v>
      </c>
      <c r="E86" s="158">
        <v>48.21</v>
      </c>
      <c r="F86" s="121"/>
      <c r="G86" s="122">
        <v>0.06</v>
      </c>
      <c r="H86" s="121"/>
      <c r="I86" s="123"/>
      <c r="J86" s="122">
        <v>0.05</v>
      </c>
      <c r="K86" s="124"/>
      <c r="L86" s="125"/>
      <c r="M86" s="126"/>
      <c r="N86" s="127"/>
      <c r="O86" s="192"/>
      <c r="P86" s="121"/>
      <c r="Q86" s="128"/>
      <c r="R86" s="129">
        <f>G87+J87</f>
        <v>0.29544159999999997</v>
      </c>
      <c r="S86" s="130">
        <f>R86+R87</f>
        <v>1.4016127045000002</v>
      </c>
      <c r="T86" s="131">
        <f>E86*S86</f>
        <v>67.571748483945015</v>
      </c>
      <c r="V86" s="132">
        <f>S86*$V$10</f>
        <v>1.8527541811562578</v>
      </c>
      <c r="W86" s="132">
        <f>V86*E86</f>
        <v>89.321279073543195</v>
      </c>
    </row>
    <row r="87" spans="1:24" ht="33" customHeight="1" x14ac:dyDescent="0.3">
      <c r="A87" s="133"/>
      <c r="B87" s="193"/>
      <c r="C87" s="135"/>
      <c r="E87" s="137"/>
      <c r="G87" s="122">
        <f>G86*$J$11/1000</f>
        <v>0.12915660000000001</v>
      </c>
      <c r="I87" s="139"/>
      <c r="J87" s="122">
        <f>J86*$Q$11/1000</f>
        <v>0.16628499999999999</v>
      </c>
      <c r="K87" s="140"/>
      <c r="L87" s="194" t="s">
        <v>75</v>
      </c>
      <c r="M87" s="239" t="s">
        <v>73</v>
      </c>
      <c r="N87" s="240">
        <v>1</v>
      </c>
      <c r="O87" s="240">
        <f>E86*N87</f>
        <v>48.21</v>
      </c>
      <c r="P87" s="145">
        <v>0.97299999999999998</v>
      </c>
      <c r="Q87" s="146">
        <f>N87*P87*$N$9</f>
        <v>1.1061711045000002</v>
      </c>
      <c r="R87" s="130">
        <f>SUM(Q87:Q88)</f>
        <v>1.1061711045000002</v>
      </c>
      <c r="S87" s="147"/>
      <c r="T87" s="148"/>
      <c r="V87" s="149"/>
      <c r="W87" s="149"/>
    </row>
    <row r="88" spans="1:24" ht="12.75" customHeight="1" x14ac:dyDescent="0.3">
      <c r="A88" s="133"/>
      <c r="B88" s="134"/>
      <c r="C88" s="135"/>
      <c r="E88" s="137"/>
      <c r="I88" s="139"/>
      <c r="K88" s="140"/>
      <c r="L88" s="195"/>
      <c r="M88" s="196"/>
      <c r="N88" s="197"/>
      <c r="O88" s="197"/>
      <c r="P88" s="198"/>
      <c r="Q88" s="199"/>
      <c r="R88" s="147"/>
      <c r="S88" s="147"/>
      <c r="T88" s="148"/>
      <c r="V88" s="149"/>
      <c r="W88" s="149"/>
    </row>
    <row r="89" spans="1:24" ht="12" customHeight="1" x14ac:dyDescent="0.3">
      <c r="A89" s="159"/>
      <c r="B89" s="160"/>
      <c r="C89" s="200"/>
      <c r="D89" s="162"/>
      <c r="E89" s="163"/>
      <c r="F89" s="164"/>
      <c r="G89" s="165"/>
      <c r="H89" s="164"/>
      <c r="I89" s="166"/>
      <c r="J89" s="165"/>
      <c r="K89" s="167"/>
      <c r="L89" s="201"/>
      <c r="M89" s="202"/>
      <c r="N89" s="203"/>
      <c r="O89" s="204"/>
      <c r="P89" s="164"/>
      <c r="Q89" s="205"/>
      <c r="R89" s="163"/>
      <c r="S89" s="163"/>
      <c r="T89" s="173"/>
      <c r="V89" s="149"/>
      <c r="W89" s="149"/>
    </row>
    <row r="90" spans="1:24" ht="12.75" customHeight="1" x14ac:dyDescent="0.3">
      <c r="A90" s="116">
        <f>+A86+1</f>
        <v>12</v>
      </c>
      <c r="B90" s="191" t="s">
        <v>76</v>
      </c>
      <c r="C90" s="118" t="s">
        <v>77</v>
      </c>
      <c r="D90" s="119" t="s">
        <v>73</v>
      </c>
      <c r="E90" s="158">
        <v>120.54</v>
      </c>
      <c r="F90" s="121"/>
      <c r="G90" s="122">
        <v>0.06</v>
      </c>
      <c r="H90" s="121"/>
      <c r="I90" s="123"/>
      <c r="J90" s="122">
        <v>0.05</v>
      </c>
      <c r="K90" s="124"/>
      <c r="L90" s="125"/>
      <c r="M90" s="126"/>
      <c r="N90" s="127"/>
      <c r="O90" s="192"/>
      <c r="P90" s="121"/>
      <c r="Q90" s="128"/>
      <c r="R90" s="129">
        <f>G91+J91</f>
        <v>0.29544159999999997</v>
      </c>
      <c r="S90" s="130">
        <f>R90+R91</f>
        <v>0.90025457800000008</v>
      </c>
      <c r="T90" s="131">
        <f>E90*S90</f>
        <v>108.51668683212002</v>
      </c>
      <c r="V90" s="132">
        <f>S90*$V$10</f>
        <v>1.1900223422201166</v>
      </c>
      <c r="W90" s="132">
        <f>V90*E90</f>
        <v>143.44529313121285</v>
      </c>
    </row>
    <row r="91" spans="1:24" ht="33" customHeight="1" x14ac:dyDescent="0.3">
      <c r="A91" s="133"/>
      <c r="B91" s="193"/>
      <c r="C91" s="135"/>
      <c r="E91" s="137"/>
      <c r="G91" s="122">
        <f>G90*$J$11/1000</f>
        <v>0.12915660000000001</v>
      </c>
      <c r="I91" s="139"/>
      <c r="J91" s="122">
        <f>J90*$Q$11/1000</f>
        <v>0.16628499999999999</v>
      </c>
      <c r="K91" s="140"/>
      <c r="L91" s="194" t="s">
        <v>77</v>
      </c>
      <c r="M91" s="239" t="s">
        <v>73</v>
      </c>
      <c r="N91" s="240">
        <v>1</v>
      </c>
      <c r="O91" s="240">
        <f>E90*N91</f>
        <v>120.54</v>
      </c>
      <c r="P91" s="145">
        <v>0.53200000000000003</v>
      </c>
      <c r="Q91" s="146">
        <f>N91*P91*$N$9</f>
        <v>0.60481297800000011</v>
      </c>
      <c r="R91" s="130">
        <f>SUM(Q91:Q92)</f>
        <v>0.60481297800000011</v>
      </c>
      <c r="S91" s="147"/>
      <c r="T91" s="148"/>
      <c r="V91" s="149"/>
      <c r="W91" s="149"/>
    </row>
    <row r="92" spans="1:24" ht="12.75" customHeight="1" x14ac:dyDescent="0.3">
      <c r="A92" s="133"/>
      <c r="B92" s="134"/>
      <c r="C92" s="135"/>
      <c r="E92" s="137"/>
      <c r="I92" s="139"/>
      <c r="K92" s="140"/>
      <c r="L92" s="195"/>
      <c r="M92" s="196"/>
      <c r="N92" s="197"/>
      <c r="O92" s="197"/>
      <c r="P92" s="198"/>
      <c r="Q92" s="199"/>
      <c r="R92" s="147"/>
      <c r="S92" s="147"/>
      <c r="T92" s="148"/>
      <c r="V92" s="149"/>
      <c r="W92" s="149"/>
    </row>
    <row r="93" spans="1:24" ht="12" customHeight="1" x14ac:dyDescent="0.3">
      <c r="A93" s="159"/>
      <c r="B93" s="160"/>
      <c r="C93" s="200"/>
      <c r="D93" s="162"/>
      <c r="E93" s="163"/>
      <c r="F93" s="164"/>
      <c r="G93" s="165"/>
      <c r="H93" s="164"/>
      <c r="I93" s="166"/>
      <c r="J93" s="165"/>
      <c r="K93" s="167"/>
      <c r="L93" s="201"/>
      <c r="M93" s="202"/>
      <c r="N93" s="203"/>
      <c r="O93" s="204"/>
      <c r="P93" s="164"/>
      <c r="Q93" s="205"/>
      <c r="R93" s="163"/>
      <c r="S93" s="163"/>
      <c r="T93" s="173"/>
      <c r="V93" s="149"/>
      <c r="W93" s="149"/>
    </row>
    <row r="94" spans="1:24" ht="12.75" customHeight="1" x14ac:dyDescent="0.3">
      <c r="A94" s="116">
        <f>+A90+1</f>
        <v>13</v>
      </c>
      <c r="B94" s="191" t="s">
        <v>42</v>
      </c>
      <c r="C94" s="118" t="s">
        <v>78</v>
      </c>
      <c r="D94" s="119" t="s">
        <v>79</v>
      </c>
      <c r="E94" s="158">
        <v>1</v>
      </c>
      <c r="F94" s="121"/>
      <c r="G94" s="122">
        <f>40.1/100</f>
        <v>0.40100000000000002</v>
      </c>
      <c r="H94" s="121"/>
      <c r="I94" s="123"/>
      <c r="J94" s="122">
        <f>0.71/100</f>
        <v>7.0999999999999995E-3</v>
      </c>
      <c r="K94" s="124"/>
      <c r="L94" s="125"/>
      <c r="M94" s="126"/>
      <c r="N94" s="127"/>
      <c r="O94" s="192"/>
      <c r="P94" s="121"/>
      <c r="Q94" s="128"/>
      <c r="R94" s="129">
        <f>G95+J95</f>
        <v>0.88680908000000003</v>
      </c>
      <c r="S94" s="130">
        <f>R94+R95</f>
        <v>29.308471580000006</v>
      </c>
      <c r="T94" s="131">
        <f>E94*S94</f>
        <v>29.308471580000006</v>
      </c>
      <c r="V94" s="132">
        <f>S94*$V$10</f>
        <v>38.74208123885078</v>
      </c>
      <c r="W94" s="132">
        <f>V94*E94</f>
        <v>38.74208123885078</v>
      </c>
    </row>
    <row r="95" spans="1:24" ht="33" customHeight="1" x14ac:dyDescent="0.3">
      <c r="A95" s="133"/>
      <c r="B95" s="193"/>
      <c r="C95" s="135"/>
      <c r="E95" s="137"/>
      <c r="G95" s="122">
        <f>G94*$J$11/1000</f>
        <v>0.86319661000000003</v>
      </c>
      <c r="I95" s="139"/>
      <c r="J95" s="122">
        <f>J94*$Q$11/1000</f>
        <v>2.361247E-2</v>
      </c>
      <c r="K95" s="140"/>
      <c r="L95" s="194" t="s">
        <v>78</v>
      </c>
      <c r="M95" s="239" t="s">
        <v>79</v>
      </c>
      <c r="N95" s="240">
        <v>1</v>
      </c>
      <c r="O95" s="240">
        <f>E94*N95</f>
        <v>1</v>
      </c>
      <c r="P95" s="145">
        <v>25</v>
      </c>
      <c r="Q95" s="146">
        <f>N95*P95*$N$9</f>
        <v>28.421662500000007</v>
      </c>
      <c r="R95" s="130">
        <f>SUM(Q95:Q96)</f>
        <v>28.421662500000007</v>
      </c>
      <c r="S95" s="147"/>
      <c r="T95" s="148"/>
      <c r="V95" s="149"/>
      <c r="W95" s="241"/>
      <c r="X95" s="241"/>
    </row>
    <row r="96" spans="1:24" ht="12.75" customHeight="1" x14ac:dyDescent="0.3">
      <c r="A96" s="133"/>
      <c r="B96" s="134"/>
      <c r="C96" s="135"/>
      <c r="E96" s="137"/>
      <c r="I96" s="139"/>
      <c r="K96" s="140"/>
      <c r="L96" s="195"/>
      <c r="M96" s="196"/>
      <c r="N96" s="197"/>
      <c r="O96" s="197"/>
      <c r="P96" s="198"/>
      <c r="Q96" s="199"/>
      <c r="R96" s="147"/>
      <c r="S96" s="147"/>
      <c r="T96" s="148"/>
      <c r="V96" s="149"/>
      <c r="W96" s="241"/>
      <c r="X96" s="241"/>
    </row>
    <row r="97" spans="1:25" ht="12" customHeight="1" x14ac:dyDescent="0.3">
      <c r="A97" s="159"/>
      <c r="B97" s="160"/>
      <c r="C97" s="200"/>
      <c r="D97" s="162"/>
      <c r="E97" s="163"/>
      <c r="F97" s="164"/>
      <c r="G97" s="165"/>
      <c r="H97" s="164"/>
      <c r="I97" s="166"/>
      <c r="J97" s="165"/>
      <c r="K97" s="167"/>
      <c r="L97" s="201"/>
      <c r="M97" s="202"/>
      <c r="N97" s="203"/>
      <c r="O97" s="204"/>
      <c r="P97" s="164"/>
      <c r="Q97" s="205"/>
      <c r="R97" s="163"/>
      <c r="S97" s="163"/>
      <c r="T97" s="173"/>
      <c r="V97" s="149"/>
      <c r="W97" s="241"/>
      <c r="X97" s="241"/>
    </row>
    <row r="98" spans="1:25" ht="12.75" customHeight="1" x14ac:dyDescent="0.3">
      <c r="A98" s="116">
        <f>+A94+1</f>
        <v>14</v>
      </c>
      <c r="B98" s="191" t="s">
        <v>42</v>
      </c>
      <c r="C98" s="118" t="s">
        <v>80</v>
      </c>
      <c r="D98" s="119" t="s">
        <v>79</v>
      </c>
      <c r="E98" s="158">
        <v>1</v>
      </c>
      <c r="F98" s="121"/>
      <c r="G98" s="122">
        <f>40.1/100</f>
        <v>0.40100000000000002</v>
      </c>
      <c r="H98" s="121"/>
      <c r="I98" s="123"/>
      <c r="J98" s="122">
        <f>0.71/100</f>
        <v>7.0999999999999995E-3</v>
      </c>
      <c r="K98" s="124"/>
      <c r="L98" s="125"/>
      <c r="M98" s="126"/>
      <c r="N98" s="127"/>
      <c r="O98" s="192"/>
      <c r="P98" s="121"/>
      <c r="Q98" s="128"/>
      <c r="R98" s="129">
        <f>G99+J99</f>
        <v>0.88680908000000003</v>
      </c>
      <c r="S98" s="130">
        <f>R98+R99</f>
        <v>29.308471580000006</v>
      </c>
      <c r="T98" s="131">
        <f>E98*S98</f>
        <v>29.308471580000006</v>
      </c>
      <c r="V98" s="132">
        <f>S98*$V$10</f>
        <v>38.74208123885078</v>
      </c>
      <c r="W98" s="242">
        <f>V98*E98</f>
        <v>38.74208123885078</v>
      </c>
      <c r="X98" s="241"/>
    </row>
    <row r="99" spans="1:25" ht="33" customHeight="1" x14ac:dyDescent="0.3">
      <c r="A99" s="133"/>
      <c r="B99" s="193"/>
      <c r="C99" s="135"/>
      <c r="E99" s="137"/>
      <c r="G99" s="122">
        <f>G98*$J$11/1000</f>
        <v>0.86319661000000003</v>
      </c>
      <c r="I99" s="139"/>
      <c r="J99" s="122">
        <f>J98*$Q$11/1000</f>
        <v>2.361247E-2</v>
      </c>
      <c r="K99" s="140"/>
      <c r="L99" s="194" t="s">
        <v>81</v>
      </c>
      <c r="M99" s="239" t="s">
        <v>79</v>
      </c>
      <c r="N99" s="240">
        <v>1</v>
      </c>
      <c r="O99" s="240">
        <f>E98*N99</f>
        <v>1</v>
      </c>
      <c r="P99" s="145">
        <v>25</v>
      </c>
      <c r="Q99" s="146">
        <f>N99*P99*$N$9</f>
        <v>28.421662500000007</v>
      </c>
      <c r="R99" s="130">
        <f>SUM(Q99:Q100)</f>
        <v>28.421662500000007</v>
      </c>
      <c r="S99" s="147"/>
      <c r="T99" s="148"/>
      <c r="V99" s="149"/>
      <c r="W99" s="241"/>
      <c r="X99" s="241"/>
    </row>
    <row r="100" spans="1:25" ht="12.75" customHeight="1" x14ac:dyDescent="0.3">
      <c r="A100" s="133"/>
      <c r="B100" s="134"/>
      <c r="C100" s="135"/>
      <c r="E100" s="137"/>
      <c r="I100" s="139"/>
      <c r="K100" s="140"/>
      <c r="L100" s="195"/>
      <c r="M100" s="196"/>
      <c r="N100" s="197"/>
      <c r="O100" s="197"/>
      <c r="P100" s="198"/>
      <c r="Q100" s="199"/>
      <c r="R100" s="147"/>
      <c r="S100" s="147"/>
      <c r="T100" s="148"/>
      <c r="V100" s="149"/>
      <c r="W100" s="241"/>
      <c r="X100" s="241"/>
    </row>
    <row r="101" spans="1:25" ht="12" customHeight="1" x14ac:dyDescent="0.3">
      <c r="A101" s="159"/>
      <c r="B101" s="160"/>
      <c r="C101" s="200"/>
      <c r="D101" s="162"/>
      <c r="E101" s="163"/>
      <c r="F101" s="164"/>
      <c r="G101" s="165"/>
      <c r="H101" s="164"/>
      <c r="I101" s="166"/>
      <c r="J101" s="165"/>
      <c r="K101" s="167"/>
      <c r="L101" s="201"/>
      <c r="M101" s="202"/>
      <c r="N101" s="203"/>
      <c r="O101" s="204"/>
      <c r="P101" s="164"/>
      <c r="Q101" s="205"/>
      <c r="R101" s="163"/>
      <c r="S101" s="163"/>
      <c r="T101" s="173"/>
      <c r="V101" s="174"/>
      <c r="W101" s="243"/>
      <c r="X101" s="241"/>
    </row>
    <row r="102" spans="1:25" ht="12" x14ac:dyDescent="0.3">
      <c r="A102" s="222"/>
      <c r="B102" s="223"/>
      <c r="C102" s="224" t="s">
        <v>66</v>
      </c>
      <c r="D102" s="225"/>
      <c r="E102" s="226"/>
      <c r="F102" s="227"/>
      <c r="G102" s="228"/>
      <c r="H102" s="227"/>
      <c r="I102" s="229"/>
      <c r="J102" s="228"/>
      <c r="K102" s="230"/>
      <c r="L102" s="231"/>
      <c r="M102" s="232"/>
      <c r="N102" s="233"/>
      <c r="O102" s="233"/>
      <c r="P102" s="227"/>
      <c r="Q102" s="228"/>
      <c r="R102" s="234"/>
      <c r="S102" s="234"/>
      <c r="T102" s="235">
        <f>SUM(T78:T101)</f>
        <v>3086.2801754523657</v>
      </c>
      <c r="U102" s="160"/>
      <c r="V102" s="237"/>
      <c r="W102" s="244">
        <f>SUM(W78:W101)</f>
        <v>4079.6708541029348</v>
      </c>
      <c r="X102" s="138">
        <f>W102/$W$131*100</f>
        <v>7.0108003739640239</v>
      </c>
      <c r="Y102" s="103" t="s">
        <v>49</v>
      </c>
    </row>
    <row r="103" spans="1:25" s="251" customFormat="1" ht="20.25" customHeight="1" x14ac:dyDescent="0.3">
      <c r="A103" s="245" t="s">
        <v>82</v>
      </c>
      <c r="B103" s="246"/>
      <c r="C103" s="247"/>
      <c r="D103" s="246"/>
      <c r="E103" s="247"/>
      <c r="F103" s="246"/>
      <c r="G103" s="246"/>
      <c r="H103" s="246"/>
      <c r="I103" s="248"/>
      <c r="J103" s="246"/>
      <c r="K103" s="249"/>
      <c r="L103" s="246"/>
      <c r="M103" s="246"/>
      <c r="N103" s="246"/>
      <c r="O103" s="246"/>
      <c r="P103" s="246"/>
      <c r="Q103" s="246"/>
      <c r="R103" s="246"/>
      <c r="S103" s="246"/>
      <c r="T103" s="250"/>
      <c r="X103" s="252"/>
    </row>
    <row r="104" spans="1:25" ht="12.75" customHeight="1" x14ac:dyDescent="0.3">
      <c r="A104" s="116">
        <f>A98+1</f>
        <v>15</v>
      </c>
      <c r="B104" s="191" t="s">
        <v>83</v>
      </c>
      <c r="C104" s="118" t="s">
        <v>84</v>
      </c>
      <c r="D104" s="119" t="s">
        <v>53</v>
      </c>
      <c r="E104" s="158">
        <v>72</v>
      </c>
      <c r="F104" s="121"/>
      <c r="G104" s="122">
        <v>7.0000000000000007E-2</v>
      </c>
      <c r="H104" s="121"/>
      <c r="I104" s="123"/>
      <c r="J104" s="122">
        <v>0.21</v>
      </c>
      <c r="K104" s="124"/>
      <c r="L104" s="125"/>
      <c r="M104" s="126"/>
      <c r="N104" s="127"/>
      <c r="O104" s="192"/>
      <c r="P104" s="121"/>
      <c r="Q104" s="128"/>
      <c r="R104" s="129">
        <f>G105+J105</f>
        <v>0.84907969999999988</v>
      </c>
      <c r="S104" s="130">
        <f>R104+R105</f>
        <v>5.8600461720500014</v>
      </c>
      <c r="T104" s="131">
        <f>E104*S104</f>
        <v>421.92332438760013</v>
      </c>
      <c r="V104" s="132">
        <f>S104*$V$10</f>
        <v>7.7462376105583886</v>
      </c>
      <c r="W104" s="253">
        <f>V104*E104</f>
        <v>557.72910796020392</v>
      </c>
      <c r="X104" s="241"/>
    </row>
    <row r="105" spans="1:25" ht="12.75" customHeight="1" x14ac:dyDescent="0.3">
      <c r="A105" s="133"/>
      <c r="B105" s="193"/>
      <c r="C105" s="135"/>
      <c r="E105" s="137"/>
      <c r="G105" s="122">
        <f>G104*$J$11/1000</f>
        <v>0.1506827</v>
      </c>
      <c r="I105" s="139"/>
      <c r="J105" s="122">
        <f>J104*$Q$11/1000</f>
        <v>0.69839699999999993</v>
      </c>
      <c r="K105" s="140"/>
      <c r="L105" s="194" t="s">
        <v>70</v>
      </c>
      <c r="M105" s="142" t="s">
        <v>53</v>
      </c>
      <c r="N105" s="143">
        <v>1.1000000000000001</v>
      </c>
      <c r="O105" s="143">
        <f>E104*N105</f>
        <v>79.2</v>
      </c>
      <c r="P105" s="145">
        <v>4</v>
      </c>
      <c r="Q105" s="146">
        <f>N105*P105*$N$9</f>
        <v>5.0022126000000018</v>
      </c>
      <c r="R105" s="130">
        <f>SUM(Q105:Q106)</f>
        <v>5.0109664720500016</v>
      </c>
      <c r="S105" s="147"/>
      <c r="T105" s="148"/>
      <c r="V105" s="149"/>
      <c r="W105" s="103"/>
      <c r="X105" s="241"/>
    </row>
    <row r="106" spans="1:25" ht="12.75" customHeight="1" x14ac:dyDescent="0.3">
      <c r="A106" s="133"/>
      <c r="B106" s="134"/>
      <c r="C106" s="135"/>
      <c r="E106" s="137"/>
      <c r="I106" s="139"/>
      <c r="K106" s="140"/>
      <c r="L106" s="195" t="s">
        <v>55</v>
      </c>
      <c r="M106" s="196" t="s">
        <v>53</v>
      </c>
      <c r="N106" s="197">
        <v>0.05</v>
      </c>
      <c r="O106" s="197">
        <f>E104*N106</f>
        <v>3.6</v>
      </c>
      <c r="P106" s="198">
        <v>0.154</v>
      </c>
      <c r="Q106" s="199">
        <f>N106*P106*$N$9</f>
        <v>8.7538720500000018E-3</v>
      </c>
      <c r="R106" s="147"/>
      <c r="S106" s="147"/>
      <c r="T106" s="148"/>
      <c r="V106" s="149"/>
      <c r="W106" s="103"/>
      <c r="X106" s="241"/>
    </row>
    <row r="107" spans="1:25" ht="12" customHeight="1" x14ac:dyDescent="0.3">
      <c r="A107" s="159"/>
      <c r="B107" s="160"/>
      <c r="C107" s="200"/>
      <c r="D107" s="162"/>
      <c r="E107" s="163"/>
      <c r="F107" s="164"/>
      <c r="G107" s="165"/>
      <c r="H107" s="164"/>
      <c r="I107" s="166"/>
      <c r="J107" s="165"/>
      <c r="K107" s="167"/>
      <c r="L107" s="201"/>
      <c r="M107" s="202"/>
      <c r="N107" s="203"/>
      <c r="O107" s="204"/>
      <c r="P107" s="164"/>
      <c r="Q107" s="205"/>
      <c r="R107" s="163"/>
      <c r="S107" s="163"/>
      <c r="T107" s="173"/>
      <c r="V107" s="149"/>
      <c r="W107" s="103"/>
      <c r="X107" s="241"/>
    </row>
    <row r="108" spans="1:25" ht="12.75" customHeight="1" x14ac:dyDescent="0.3">
      <c r="A108" s="116">
        <f>A104+1</f>
        <v>16</v>
      </c>
      <c r="B108" s="212" t="s">
        <v>85</v>
      </c>
      <c r="C108" s="118" t="s">
        <v>86</v>
      </c>
      <c r="D108" s="119" t="s">
        <v>73</v>
      </c>
      <c r="E108" s="158">
        <v>359.98</v>
      </c>
      <c r="F108" s="121"/>
      <c r="G108" s="122">
        <f>40.1/100</f>
        <v>0.40100000000000002</v>
      </c>
      <c r="H108" s="121"/>
      <c r="I108" s="123"/>
      <c r="J108" s="122">
        <f>0.71/100</f>
        <v>7.0999999999999995E-3</v>
      </c>
      <c r="K108" s="124"/>
      <c r="L108" s="125"/>
      <c r="M108" s="126"/>
      <c r="N108" s="127"/>
      <c r="O108" s="127"/>
      <c r="P108" s="121"/>
      <c r="Q108" s="128"/>
      <c r="R108" s="129">
        <f>G109+J109</f>
        <v>0.88680908000000003</v>
      </c>
      <c r="S108" s="130">
        <f>R108+R109</f>
        <v>6.1619901478490009</v>
      </c>
      <c r="T108" s="131">
        <f>E108*S108</f>
        <v>2218.1932134226836</v>
      </c>
      <c r="V108" s="132">
        <f>S108*$V$10</f>
        <v>8.1453692407444223</v>
      </c>
      <c r="W108" s="253">
        <f>V108*E108</f>
        <v>2932.1700192831772</v>
      </c>
      <c r="X108" s="241"/>
    </row>
    <row r="109" spans="1:25" ht="24" customHeight="1" x14ac:dyDescent="0.3">
      <c r="A109" s="133"/>
      <c r="B109" s="254"/>
      <c r="C109" s="255"/>
      <c r="E109" s="137"/>
      <c r="G109" s="122">
        <f>G108*$J$11/1000</f>
        <v>0.86319661000000003</v>
      </c>
      <c r="I109" s="139"/>
      <c r="J109" s="122">
        <f>J108*$Q$11/1000</f>
        <v>2.361247E-2</v>
      </c>
      <c r="K109" s="140"/>
      <c r="L109" s="194" t="s">
        <v>87</v>
      </c>
      <c r="M109" s="239" t="s">
        <v>73</v>
      </c>
      <c r="N109" s="240">
        <v>1</v>
      </c>
      <c r="O109" s="256">
        <f>E108*N109</f>
        <v>359.98</v>
      </c>
      <c r="P109" s="145">
        <v>2.5</v>
      </c>
      <c r="Q109" s="146">
        <f>N109*P109*$N$9</f>
        <v>2.8421662500000004</v>
      </c>
      <c r="R109" s="130">
        <f>SUM(Q109:Q111)</f>
        <v>5.275181067849001</v>
      </c>
      <c r="S109" s="257"/>
      <c r="T109" s="258"/>
      <c r="V109" s="149"/>
      <c r="W109" s="103"/>
      <c r="X109" s="241"/>
    </row>
    <row r="110" spans="1:25" ht="12.75" customHeight="1" x14ac:dyDescent="0.3">
      <c r="A110" s="133"/>
      <c r="B110" s="259"/>
      <c r="C110" s="255"/>
      <c r="E110" s="137"/>
      <c r="I110" s="139"/>
      <c r="K110" s="140"/>
      <c r="L110" s="195" t="s">
        <v>88</v>
      </c>
      <c r="M110" s="196" t="s">
        <v>53</v>
      </c>
      <c r="N110" s="197">
        <f>5.1/100</f>
        <v>5.0999999999999997E-2</v>
      </c>
      <c r="O110" s="260">
        <f>E108*N110</f>
        <v>18.358979999999999</v>
      </c>
      <c r="P110" s="198">
        <v>29.806000000000001</v>
      </c>
      <c r="Q110" s="199">
        <f t="shared" ref="Q110:Q111" si="1">N110*P110*$N$9</f>
        <v>1.7281575878490003</v>
      </c>
      <c r="R110" s="147"/>
      <c r="S110" s="257"/>
      <c r="T110" s="258"/>
      <c r="V110" s="149"/>
      <c r="W110" s="261"/>
    </row>
    <row r="111" spans="1:25" ht="12.75" customHeight="1" x14ac:dyDescent="0.3">
      <c r="A111" s="133"/>
      <c r="B111" s="134"/>
      <c r="C111" s="255"/>
      <c r="E111" s="137"/>
      <c r="I111" s="139"/>
      <c r="K111" s="140"/>
      <c r="L111" s="195" t="s">
        <v>89</v>
      </c>
      <c r="M111" s="196" t="s">
        <v>53</v>
      </c>
      <c r="N111" s="197">
        <v>0.02</v>
      </c>
      <c r="O111" s="260">
        <f>E108*N111</f>
        <v>7.1996000000000002</v>
      </c>
      <c r="P111" s="198">
        <v>31</v>
      </c>
      <c r="Q111" s="199">
        <f t="shared" si="1"/>
        <v>0.70485723000000011</v>
      </c>
      <c r="R111" s="147"/>
      <c r="S111" s="257"/>
      <c r="T111" s="258"/>
      <c r="V111" s="149"/>
      <c r="W111" s="261"/>
    </row>
    <row r="112" spans="1:25" ht="19.5" customHeight="1" x14ac:dyDescent="0.3">
      <c r="A112" s="159"/>
      <c r="B112" s="160"/>
      <c r="C112" s="200"/>
      <c r="D112" s="162"/>
      <c r="E112" s="163"/>
      <c r="F112" s="164"/>
      <c r="G112" s="165"/>
      <c r="H112" s="164"/>
      <c r="I112" s="166"/>
      <c r="J112" s="165"/>
      <c r="K112" s="167"/>
      <c r="L112" s="201"/>
      <c r="M112" s="202"/>
      <c r="N112" s="203"/>
      <c r="O112" s="203"/>
      <c r="P112" s="164"/>
      <c r="Q112" s="205"/>
      <c r="R112" s="163"/>
      <c r="S112" s="163"/>
      <c r="T112" s="173"/>
      <c r="V112" s="149"/>
      <c r="W112" s="261"/>
    </row>
    <row r="113" spans="1:25" ht="12.75" customHeight="1" x14ac:dyDescent="0.3">
      <c r="A113" s="116">
        <f>A108+1</f>
        <v>17</v>
      </c>
      <c r="B113" s="212" t="s">
        <v>90</v>
      </c>
      <c r="C113" s="118" t="s">
        <v>91</v>
      </c>
      <c r="D113" s="119" t="s">
        <v>73</v>
      </c>
      <c r="E113" s="158">
        <v>359.98</v>
      </c>
      <c r="F113" s="121"/>
      <c r="G113" s="122">
        <f>40.1/100</f>
        <v>0.40100000000000002</v>
      </c>
      <c r="H113" s="121"/>
      <c r="I113" s="123"/>
      <c r="J113" s="122">
        <f>0.71/100</f>
        <v>7.0999999999999995E-3</v>
      </c>
      <c r="K113" s="124"/>
      <c r="L113" s="125"/>
      <c r="M113" s="126"/>
      <c r="N113" s="127"/>
      <c r="O113" s="127"/>
      <c r="P113" s="121"/>
      <c r="Q113" s="128"/>
      <c r="R113" s="129">
        <f>G114+J114</f>
        <v>0.88680908000000003</v>
      </c>
      <c r="S113" s="130">
        <f>R113+R114</f>
        <v>7.9094085279410029</v>
      </c>
      <c r="T113" s="131">
        <f>E113*S113</f>
        <v>2847.2288818882025</v>
      </c>
      <c r="V113" s="132">
        <f>S113*$V$10</f>
        <v>10.455234654742425</v>
      </c>
      <c r="W113" s="262">
        <f>V113*E113</f>
        <v>3763.6753710141784</v>
      </c>
    </row>
    <row r="114" spans="1:25" ht="24" customHeight="1" x14ac:dyDescent="0.3">
      <c r="A114" s="133"/>
      <c r="B114" s="254"/>
      <c r="C114" s="255"/>
      <c r="E114" s="263"/>
      <c r="G114" s="122">
        <f>G113*$J$11/1000</f>
        <v>0.86319661000000003</v>
      </c>
      <c r="I114" s="139"/>
      <c r="J114" s="122">
        <f>J113*$Q$11/1000</f>
        <v>2.361247E-2</v>
      </c>
      <c r="K114" s="140"/>
      <c r="L114" s="194" t="s">
        <v>92</v>
      </c>
      <c r="M114" s="239" t="s">
        <v>73</v>
      </c>
      <c r="N114" s="240">
        <v>1</v>
      </c>
      <c r="O114" s="256">
        <f>E113*N114</f>
        <v>359.98</v>
      </c>
      <c r="P114" s="145">
        <v>4.4000000000000004</v>
      </c>
      <c r="Q114" s="146">
        <f>N114*P114*$N$9</f>
        <v>5.0022126000000018</v>
      </c>
      <c r="R114" s="130">
        <f>SUM(Q114:Q116)</f>
        <v>7.022599447941003</v>
      </c>
      <c r="S114" s="257"/>
      <c r="T114" s="258"/>
      <c r="V114" s="149"/>
      <c r="W114" s="261"/>
    </row>
    <row r="115" spans="1:25" ht="12.75" customHeight="1" x14ac:dyDescent="0.3">
      <c r="A115" s="133"/>
      <c r="B115" s="259"/>
      <c r="C115" s="255"/>
      <c r="E115" s="137"/>
      <c r="I115" s="139"/>
      <c r="K115" s="140"/>
      <c r="L115" s="195" t="s">
        <v>88</v>
      </c>
      <c r="M115" s="196" t="s">
        <v>53</v>
      </c>
      <c r="N115" s="197">
        <f>5.9/100</f>
        <v>5.9000000000000004E-2</v>
      </c>
      <c r="O115" s="260">
        <f>E113*N115</f>
        <v>21.238820000000004</v>
      </c>
      <c r="P115" s="198">
        <v>29.806000000000001</v>
      </c>
      <c r="Q115" s="199">
        <f t="shared" ref="Q115:Q116" si="2">N115*P115*$N$9</f>
        <v>1.9992411310410005</v>
      </c>
      <c r="R115" s="147"/>
      <c r="S115" s="257"/>
      <c r="T115" s="258"/>
      <c r="V115" s="149"/>
      <c r="W115" s="261"/>
    </row>
    <row r="116" spans="1:25" ht="12.75" customHeight="1" x14ac:dyDescent="0.3">
      <c r="A116" s="133"/>
      <c r="B116" s="134"/>
      <c r="C116" s="255"/>
      <c r="E116" s="137"/>
      <c r="I116" s="139"/>
      <c r="K116" s="140"/>
      <c r="L116" s="195" t="s">
        <v>89</v>
      </c>
      <c r="M116" s="196" t="s">
        <v>53</v>
      </c>
      <c r="N116" s="197">
        <f>0.06/100</f>
        <v>5.9999999999999995E-4</v>
      </c>
      <c r="O116" s="260">
        <f>E113*N116</f>
        <v>0.21598799999999999</v>
      </c>
      <c r="P116" s="198">
        <v>31</v>
      </c>
      <c r="Q116" s="199">
        <f t="shared" si="2"/>
        <v>2.1145716900000004E-2</v>
      </c>
      <c r="R116" s="147"/>
      <c r="S116" s="257"/>
      <c r="T116" s="258"/>
      <c r="V116" s="149"/>
      <c r="W116" s="261"/>
    </row>
    <row r="117" spans="1:25" ht="19.5" customHeight="1" x14ac:dyDescent="0.3">
      <c r="A117" s="159"/>
      <c r="B117" s="160"/>
      <c r="C117" s="200"/>
      <c r="D117" s="162"/>
      <c r="E117" s="163"/>
      <c r="F117" s="164"/>
      <c r="G117" s="165"/>
      <c r="H117" s="164"/>
      <c r="I117" s="166"/>
      <c r="J117" s="165"/>
      <c r="K117" s="167"/>
      <c r="L117" s="201"/>
      <c r="M117" s="202"/>
      <c r="N117" s="203"/>
      <c r="O117" s="203"/>
      <c r="P117" s="164"/>
      <c r="Q117" s="205"/>
      <c r="R117" s="163"/>
      <c r="S117" s="163"/>
      <c r="T117" s="173"/>
      <c r="V117" s="149"/>
      <c r="W117" s="261"/>
    </row>
    <row r="118" spans="1:25" ht="12.75" customHeight="1" x14ac:dyDescent="0.3">
      <c r="A118" s="116">
        <f>A113+1</f>
        <v>18</v>
      </c>
      <c r="B118" s="212" t="s">
        <v>93</v>
      </c>
      <c r="C118" s="118" t="s">
        <v>94</v>
      </c>
      <c r="D118" s="119" t="s">
        <v>47</v>
      </c>
      <c r="E118" s="120">
        <f>719.96/100</f>
        <v>7.1996000000000002</v>
      </c>
      <c r="F118" s="121"/>
      <c r="G118" s="122">
        <v>8.23</v>
      </c>
      <c r="H118" s="121"/>
      <c r="I118" s="123"/>
      <c r="J118" s="122"/>
      <c r="K118" s="124"/>
      <c r="L118" s="125"/>
      <c r="M118" s="126"/>
      <c r="N118" s="127"/>
      <c r="O118" s="192"/>
      <c r="P118" s="121"/>
      <c r="Q118" s="128"/>
      <c r="R118" s="129">
        <f>G119+J119</f>
        <v>17.715980300000002</v>
      </c>
      <c r="S118" s="130">
        <f>R118+R119</f>
        <v>252.79723517000005</v>
      </c>
      <c r="T118" s="131">
        <f>E118*S118</f>
        <v>1820.0389743299324</v>
      </c>
      <c r="V118" s="132">
        <f>S118*$V$10</f>
        <v>334.16587402655017</v>
      </c>
      <c r="W118" s="262">
        <f>V118*E118</f>
        <v>2405.8606266415509</v>
      </c>
    </row>
    <row r="119" spans="1:25" ht="12.75" customHeight="1" x14ac:dyDescent="0.3">
      <c r="A119" s="133"/>
      <c r="B119" s="213"/>
      <c r="C119" s="135"/>
      <c r="E119" s="137"/>
      <c r="G119" s="122">
        <f>G118*$J$11/1000</f>
        <v>17.715980300000002</v>
      </c>
      <c r="I119" s="139"/>
      <c r="J119" s="122">
        <f>J118*$Q$11/1000</f>
        <v>0</v>
      </c>
      <c r="K119" s="140"/>
      <c r="L119" s="214" t="s">
        <v>95</v>
      </c>
      <c r="M119" s="142" t="s">
        <v>44</v>
      </c>
      <c r="N119" s="143">
        <f>7.14</f>
        <v>7.14</v>
      </c>
      <c r="O119" s="143">
        <f>E118*N119</f>
        <v>51.405144</v>
      </c>
      <c r="P119" s="145">
        <v>27</v>
      </c>
      <c r="Q119" s="146">
        <f>N119*P119*$N$9</f>
        <v>219.16512387000003</v>
      </c>
      <c r="R119" s="137">
        <f>SUM(Q119:Q122)</f>
        <v>235.08125487000004</v>
      </c>
      <c r="S119" s="147"/>
      <c r="T119" s="148"/>
      <c r="V119" s="149"/>
      <c r="W119" s="261"/>
    </row>
    <row r="120" spans="1:25" ht="12.75" customHeight="1" x14ac:dyDescent="0.3">
      <c r="A120" s="133"/>
      <c r="B120" s="213"/>
      <c r="C120" s="135"/>
      <c r="E120" s="137"/>
      <c r="I120" s="139"/>
      <c r="K120" s="140"/>
      <c r="L120" s="215"/>
      <c r="M120" s="216"/>
      <c r="N120" s="217"/>
      <c r="O120" s="218"/>
      <c r="P120" s="219"/>
      <c r="Q120" s="220"/>
      <c r="R120" s="137"/>
      <c r="S120" s="137"/>
      <c r="T120" s="156"/>
      <c r="V120" s="149"/>
      <c r="W120" s="261"/>
    </row>
    <row r="121" spans="1:25" ht="12.75" customHeight="1" x14ac:dyDescent="0.3">
      <c r="A121" s="133"/>
      <c r="B121" s="259"/>
      <c r="C121" s="135"/>
      <c r="E121" s="137"/>
      <c r="I121" s="139"/>
      <c r="K121" s="140"/>
      <c r="L121" s="195" t="s">
        <v>96</v>
      </c>
      <c r="M121" s="196" t="s">
        <v>44</v>
      </c>
      <c r="N121" s="197">
        <v>0.06</v>
      </c>
      <c r="O121" s="260">
        <f>E118*N121</f>
        <v>0.43197599999999997</v>
      </c>
      <c r="P121" s="198">
        <v>200</v>
      </c>
      <c r="Q121" s="199">
        <f t="shared" ref="Q121:Q122" si="3">N121*P121*$N$9</f>
        <v>13.642398000000004</v>
      </c>
      <c r="R121" s="137"/>
      <c r="S121" s="137"/>
      <c r="T121" s="156"/>
      <c r="V121" s="149"/>
      <c r="W121" s="261"/>
    </row>
    <row r="122" spans="1:25" ht="12.75" customHeight="1" x14ac:dyDescent="0.3">
      <c r="A122" s="133"/>
      <c r="B122" s="134"/>
      <c r="C122" s="135"/>
      <c r="E122" s="137"/>
      <c r="I122" s="139"/>
      <c r="K122" s="140"/>
      <c r="L122" s="195" t="s">
        <v>70</v>
      </c>
      <c r="M122" s="196" t="s">
        <v>53</v>
      </c>
      <c r="N122" s="197">
        <v>0.5</v>
      </c>
      <c r="O122" s="260">
        <f>E118*N122</f>
        <v>3.5998000000000001</v>
      </c>
      <c r="P122" s="198">
        <v>4</v>
      </c>
      <c r="Q122" s="199">
        <f t="shared" si="3"/>
        <v>2.2737330000000004</v>
      </c>
      <c r="R122" s="137"/>
      <c r="S122" s="137"/>
      <c r="T122" s="156"/>
      <c r="V122" s="149"/>
      <c r="W122" s="261"/>
    </row>
    <row r="123" spans="1:25" ht="18" customHeight="1" x14ac:dyDescent="0.3">
      <c r="A123" s="159"/>
      <c r="B123" s="221"/>
      <c r="C123" s="161"/>
      <c r="D123" s="162"/>
      <c r="E123" s="163"/>
      <c r="F123" s="164"/>
      <c r="G123" s="165"/>
      <c r="H123" s="164"/>
      <c r="I123" s="166"/>
      <c r="J123" s="165"/>
      <c r="K123" s="167"/>
      <c r="L123" s="201"/>
      <c r="M123" s="202"/>
      <c r="N123" s="203"/>
      <c r="O123" s="204"/>
      <c r="P123" s="164"/>
      <c r="Q123" s="205"/>
      <c r="R123" s="163"/>
      <c r="S123" s="163"/>
      <c r="T123" s="173"/>
      <c r="V123" s="174"/>
      <c r="W123" s="264"/>
    </row>
    <row r="124" spans="1:25" ht="12" x14ac:dyDescent="0.3">
      <c r="A124" s="222"/>
      <c r="B124" s="223"/>
      <c r="C124" s="224" t="s">
        <v>66</v>
      </c>
      <c r="D124" s="225"/>
      <c r="E124" s="226"/>
      <c r="F124" s="227"/>
      <c r="G124" s="228"/>
      <c r="H124" s="227"/>
      <c r="I124" s="229"/>
      <c r="J124" s="228"/>
      <c r="K124" s="230"/>
      <c r="L124" s="231"/>
      <c r="M124" s="232"/>
      <c r="N124" s="233"/>
      <c r="O124" s="233"/>
      <c r="P124" s="227"/>
      <c r="Q124" s="228"/>
      <c r="R124" s="234"/>
      <c r="S124" s="234"/>
      <c r="T124" s="235">
        <f>SUM(T104:T123)</f>
        <v>7307.3843940284187</v>
      </c>
      <c r="V124" s="237"/>
      <c r="W124" s="235">
        <f>SUM(W104:W123)</f>
        <v>9659.4351248991115</v>
      </c>
      <c r="X124" s="138">
        <f>W124/$W$131*100</f>
        <v>16.599469370872747</v>
      </c>
      <c r="Y124" s="103" t="s">
        <v>49</v>
      </c>
    </row>
    <row r="125" spans="1:25" ht="12" x14ac:dyDescent="0.3">
      <c r="A125" s="265"/>
      <c r="B125" s="223"/>
      <c r="C125" s="266"/>
      <c r="D125" s="225"/>
      <c r="E125" s="267"/>
      <c r="F125" s="227"/>
      <c r="G125" s="228"/>
      <c r="H125" s="227"/>
      <c r="I125" s="227"/>
      <c r="J125" s="228"/>
      <c r="K125" s="227"/>
      <c r="L125" s="231"/>
      <c r="M125" s="232"/>
      <c r="N125" s="233"/>
      <c r="O125" s="233"/>
      <c r="P125" s="227"/>
      <c r="Q125" s="228"/>
      <c r="R125" s="234"/>
      <c r="S125" s="234"/>
      <c r="T125" s="235"/>
      <c r="V125" s="103"/>
      <c r="W125" s="235"/>
    </row>
    <row r="126" spans="1:25" ht="12" x14ac:dyDescent="0.3">
      <c r="A126" s="265"/>
      <c r="B126" s="223"/>
      <c r="C126" s="266" t="s">
        <v>97</v>
      </c>
      <c r="D126" s="225"/>
      <c r="E126" s="267"/>
      <c r="F126" s="227"/>
      <c r="G126" s="228"/>
      <c r="H126" s="227"/>
      <c r="I126" s="227"/>
      <c r="J126" s="228"/>
      <c r="K126" s="227"/>
      <c r="L126" s="231"/>
      <c r="M126" s="232"/>
      <c r="N126" s="233"/>
      <c r="O126" s="234"/>
      <c r="P126" s="227"/>
      <c r="Q126" s="228"/>
      <c r="R126" s="234"/>
      <c r="S126" s="234"/>
      <c r="T126" s="235">
        <f>T76+T53+T102</f>
        <v>36714.410705342416</v>
      </c>
      <c r="V126" s="237"/>
      <c r="W126" s="235">
        <f>W76+W53+W102+W124</f>
        <v>58191.228340398753</v>
      </c>
      <c r="X126" s="138">
        <f>W126/$W$131*100</f>
        <v>100</v>
      </c>
      <c r="Y126" s="103" t="s">
        <v>49</v>
      </c>
    </row>
    <row r="127" spans="1:25" ht="11.4" x14ac:dyDescent="0.3">
      <c r="A127" s="241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V127" s="103"/>
      <c r="W127" s="261"/>
    </row>
    <row r="128" spans="1:25" ht="9.75" customHeight="1" thickBot="1" x14ac:dyDescent="0.35">
      <c r="A128" s="241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V128" s="103"/>
      <c r="W128" s="261"/>
    </row>
    <row r="129" spans="1:23" ht="14.4" hidden="1" thickBot="1" x14ac:dyDescent="0.35">
      <c r="A129" s="268"/>
      <c r="W129" s="275"/>
    </row>
    <row r="130" spans="1:23" ht="14.4" hidden="1" thickBot="1" x14ac:dyDescent="0.35">
      <c r="A130" s="268"/>
      <c r="W130" s="275"/>
    </row>
    <row r="131" spans="1:23" ht="15" thickTop="1" thickBot="1" x14ac:dyDescent="0.35">
      <c r="A131" s="276"/>
      <c r="B131" s="277"/>
      <c r="C131" s="278" t="s">
        <v>98</v>
      </c>
      <c r="D131" s="277"/>
      <c r="E131" s="279"/>
      <c r="F131" s="280"/>
      <c r="G131" s="281"/>
      <c r="H131" s="280"/>
      <c r="I131" s="280"/>
      <c r="J131" s="281"/>
      <c r="K131" s="280"/>
      <c r="L131" s="282"/>
      <c r="M131" s="283"/>
      <c r="N131" s="280"/>
      <c r="O131" s="281"/>
      <c r="P131" s="280"/>
      <c r="Q131" s="281"/>
      <c r="R131" s="281"/>
      <c r="S131" s="281"/>
      <c r="T131" s="284">
        <f>T130</f>
        <v>0</v>
      </c>
      <c r="V131" s="281"/>
      <c r="W131" s="285">
        <f>W126</f>
        <v>58191.228340398753</v>
      </c>
    </row>
    <row r="132" spans="1:23" ht="15" thickTop="1" thickBot="1" x14ac:dyDescent="0.35">
      <c r="A132" s="268"/>
      <c r="C132" s="286" t="s">
        <v>99</v>
      </c>
      <c r="D132" s="287">
        <v>0.2</v>
      </c>
      <c r="E132" s="288"/>
      <c r="T132" s="289">
        <f>D132*T131</f>
        <v>0</v>
      </c>
      <c r="W132" s="275">
        <f>D132*W131</f>
        <v>11638.245668079751</v>
      </c>
    </row>
    <row r="133" spans="1:23" ht="14.4" thickTop="1" x14ac:dyDescent="0.3">
      <c r="A133" s="290"/>
      <c r="B133" s="291"/>
      <c r="C133" s="292" t="s">
        <v>98</v>
      </c>
      <c r="D133" s="291"/>
      <c r="E133" s="293"/>
      <c r="F133" s="294"/>
      <c r="G133" s="295"/>
      <c r="H133" s="294"/>
      <c r="I133" s="294"/>
      <c r="J133" s="295"/>
      <c r="K133" s="294"/>
      <c r="L133" s="296"/>
      <c r="M133" s="297"/>
      <c r="N133" s="294"/>
      <c r="O133" s="295"/>
      <c r="P133" s="294"/>
      <c r="Q133" s="295"/>
      <c r="R133" s="295"/>
      <c r="S133" s="295"/>
      <c r="T133" s="298">
        <f>T132</f>
        <v>0</v>
      </c>
      <c r="U133" s="160"/>
      <c r="V133" s="295"/>
      <c r="W133" s="299">
        <f>W131+W132</f>
        <v>69829.474008478501</v>
      </c>
    </row>
    <row r="139" spans="1:23" x14ac:dyDescent="0.3">
      <c r="C139" s="269" t="s">
        <v>100</v>
      </c>
      <c r="V139" s="301" t="s">
        <v>101</v>
      </c>
      <c r="W139" s="301"/>
    </row>
  </sheetData>
  <mergeCells count="142">
    <mergeCell ref="V139:W139"/>
    <mergeCell ref="B113:B114"/>
    <mergeCell ref="C113:C116"/>
    <mergeCell ref="S113:S116"/>
    <mergeCell ref="T113:T116"/>
    <mergeCell ref="R114:R116"/>
    <mergeCell ref="B118:B120"/>
    <mergeCell ref="C118:C123"/>
    <mergeCell ref="S118:S119"/>
    <mergeCell ref="T118:T119"/>
    <mergeCell ref="L119:L120"/>
    <mergeCell ref="A103:T103"/>
    <mergeCell ref="C104:C106"/>
    <mergeCell ref="S104:S106"/>
    <mergeCell ref="T104:T106"/>
    <mergeCell ref="R105:R106"/>
    <mergeCell ref="B108:B109"/>
    <mergeCell ref="C108:C111"/>
    <mergeCell ref="S108:S111"/>
    <mergeCell ref="T108:T111"/>
    <mergeCell ref="R109:R111"/>
    <mergeCell ref="C94:C96"/>
    <mergeCell ref="S94:S96"/>
    <mergeCell ref="T94:T96"/>
    <mergeCell ref="R95:R96"/>
    <mergeCell ref="C98:C100"/>
    <mergeCell ref="S98:S100"/>
    <mergeCell ref="T98:T100"/>
    <mergeCell ref="R99:R100"/>
    <mergeCell ref="C86:C88"/>
    <mergeCell ref="S86:S88"/>
    <mergeCell ref="T86:T88"/>
    <mergeCell ref="R87:R88"/>
    <mergeCell ref="C90:C92"/>
    <mergeCell ref="S90:S92"/>
    <mergeCell ref="T90:T92"/>
    <mergeCell ref="R91:R92"/>
    <mergeCell ref="C78:C80"/>
    <mergeCell ref="S78:S80"/>
    <mergeCell ref="T78:T80"/>
    <mergeCell ref="R79:R80"/>
    <mergeCell ref="C82:C84"/>
    <mergeCell ref="S82:S84"/>
    <mergeCell ref="T82:T84"/>
    <mergeCell ref="R83:R84"/>
    <mergeCell ref="B72:B74"/>
    <mergeCell ref="C72:C75"/>
    <mergeCell ref="S72:S73"/>
    <mergeCell ref="T72:T73"/>
    <mergeCell ref="L73:L74"/>
    <mergeCell ref="A77:T77"/>
    <mergeCell ref="C59:C70"/>
    <mergeCell ref="S59:S70"/>
    <mergeCell ref="T59:T70"/>
    <mergeCell ref="L60:L61"/>
    <mergeCell ref="R60:R70"/>
    <mergeCell ref="L62:L63"/>
    <mergeCell ref="L64:L65"/>
    <mergeCell ref="L66:L67"/>
    <mergeCell ref="L68:L69"/>
    <mergeCell ref="C50:C52"/>
    <mergeCell ref="S50:S51"/>
    <mergeCell ref="T50:T51"/>
    <mergeCell ref="L51:L52"/>
    <mergeCell ref="A54:T54"/>
    <mergeCell ref="C55:C57"/>
    <mergeCell ref="S55:S57"/>
    <mergeCell ref="T55:T57"/>
    <mergeCell ref="R56:R57"/>
    <mergeCell ref="C44:C46"/>
    <mergeCell ref="S44:S45"/>
    <mergeCell ref="T44:T45"/>
    <mergeCell ref="L45:L46"/>
    <mergeCell ref="C47:C49"/>
    <mergeCell ref="S47:S48"/>
    <mergeCell ref="T47:T48"/>
    <mergeCell ref="L48:L49"/>
    <mergeCell ref="A35:T37"/>
    <mergeCell ref="C38:C40"/>
    <mergeCell ref="S38:S39"/>
    <mergeCell ref="T38:T39"/>
    <mergeCell ref="L39:L40"/>
    <mergeCell ref="C41:C43"/>
    <mergeCell ref="S41:S42"/>
    <mergeCell ref="T41:T42"/>
    <mergeCell ref="L42:L43"/>
    <mergeCell ref="R30:R34"/>
    <mergeCell ref="S30:S34"/>
    <mergeCell ref="T30:T34"/>
    <mergeCell ref="L31:L34"/>
    <mergeCell ref="M31:M34"/>
    <mergeCell ref="N31:N34"/>
    <mergeCell ref="O31:O34"/>
    <mergeCell ref="P31:P34"/>
    <mergeCell ref="Q31:Q34"/>
    <mergeCell ref="J28:L28"/>
    <mergeCell ref="Q28:S28"/>
    <mergeCell ref="A30:A34"/>
    <mergeCell ref="B30:B34"/>
    <mergeCell ref="C30:C34"/>
    <mergeCell ref="D30:D34"/>
    <mergeCell ref="E30:E34"/>
    <mergeCell ref="F30:H34"/>
    <mergeCell ref="I30:K34"/>
    <mergeCell ref="L30:Q30"/>
    <mergeCell ref="E21:R21"/>
    <mergeCell ref="A22:S22"/>
    <mergeCell ref="A24:B24"/>
    <mergeCell ref="P24:R24"/>
    <mergeCell ref="E25:G25"/>
    <mergeCell ref="D26:F26"/>
    <mergeCell ref="N26:P26"/>
    <mergeCell ref="V13:V17"/>
    <mergeCell ref="W13:W17"/>
    <mergeCell ref="L14:L17"/>
    <mergeCell ref="M14:M17"/>
    <mergeCell ref="N14:N17"/>
    <mergeCell ref="O14:O17"/>
    <mergeCell ref="P14:P17"/>
    <mergeCell ref="Q14:Q17"/>
    <mergeCell ref="F13:H17"/>
    <mergeCell ref="I13:K17"/>
    <mergeCell ref="L13:Q13"/>
    <mergeCell ref="R13:R17"/>
    <mergeCell ref="S13:S17"/>
    <mergeCell ref="T13:T1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A1:C1"/>
    <mergeCell ref="D1:S1"/>
    <mergeCell ref="A3:E3"/>
    <mergeCell ref="E5:R5"/>
    <mergeCell ref="A7:B7"/>
    <mergeCell ref="P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2024-09-18T10:21:19Z</dcterms:modified>
</cp:coreProperties>
</file>